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634" firstSheet="9" activeTab="12"/>
  </bookViews>
  <sheets>
    <sheet name="ELEMENT 1" sheetId="1" r:id="rId1"/>
    <sheet name="ELEMENT 2" sheetId="4" r:id="rId2"/>
    <sheet name="ELEMENT 3" sheetId="9" r:id="rId3"/>
    <sheet name="ELEMENT 4" sheetId="10" r:id="rId4"/>
    <sheet name="ELEMENT 5" sheetId="11" r:id="rId5"/>
    <sheet name="ELEMENT 6" sheetId="12" r:id="rId6"/>
    <sheet name="Assemblage" sheetId="13" r:id="rId7"/>
    <sheet name="Boundary conditions V" sheetId="17" r:id="rId8"/>
    <sheet name="Boundary conditions H" sheetId="19" r:id="rId9"/>
    <sheet name="Diagrams" sheetId="14" r:id="rId10"/>
    <sheet name="Displacements" sheetId="20" r:id="rId11"/>
    <sheet name="Stress computation" sheetId="22" r:id="rId12"/>
    <sheet name="Stress analysis" sheetId="23" r:id="rId13"/>
    <sheet name="Stress" sheetId="21" r:id="rId14"/>
  </sheets>
  <definedNames>
    <definedName name="_xlnm.Print_Area" localSheetId="6">Assemblage!$B$2:$T$38</definedName>
    <definedName name="_xlnm.Print_Area" localSheetId="8">'Boundary conditions H'!$A$1:$Y$78</definedName>
    <definedName name="_xlnm.Print_Area" localSheetId="7">'Boundary conditions V'!$A$1:$Y$77</definedName>
    <definedName name="_xlnm.Print_Area" localSheetId="10">Displacements!$A$2:$S$78</definedName>
    <definedName name="_xlnm.Print_Area" localSheetId="0">'ELEMENT 1'!$A$1:$K$73</definedName>
    <definedName name="_xlnm.Print_Area" localSheetId="1">'ELEMENT 2'!$A$1:$K$73</definedName>
    <definedName name="_xlnm.Print_Area" localSheetId="2">'ELEMENT 3'!$A$1:$M$76</definedName>
    <definedName name="_xlnm.Print_Area" localSheetId="13">Stress!$A$1:$S$70</definedName>
    <definedName name="_xlnm.Print_Area" localSheetId="12">'Stress analysis'!$A$1:$AJ$97</definedName>
    <definedName name="_xlnm.Print_Area" localSheetId="11">'Stress computation'!$B$63:$AM$122</definedName>
  </definedNames>
  <calcPr calcId="125725"/>
</workbook>
</file>

<file path=xl/calcChain.xml><?xml version="1.0" encoding="utf-8"?>
<calcChain xmlns="http://schemas.openxmlformats.org/spreadsheetml/2006/main">
  <c r="AC87" i="23"/>
  <c r="AC39"/>
  <c r="R87"/>
  <c r="R39"/>
  <c r="G87"/>
  <c r="G39"/>
  <c r="AC66"/>
  <c r="AC18"/>
  <c r="R66"/>
  <c r="R18"/>
  <c r="G66"/>
  <c r="G18"/>
  <c r="AB42" i="21" l="1"/>
  <c r="AB41"/>
  <c r="AB40"/>
  <c r="AB39"/>
  <c r="AB38"/>
  <c r="AB37"/>
  <c r="Y39"/>
  <c r="Y38"/>
  <c r="Y37"/>
  <c r="W26"/>
  <c r="W29"/>
  <c r="W28"/>
  <c r="W27"/>
  <c r="W25"/>
  <c r="W24"/>
  <c r="O17" i="1"/>
  <c r="AD18" i="21"/>
  <c r="W21"/>
  <c r="W20"/>
  <c r="W19"/>
  <c r="W18"/>
  <c r="W17"/>
  <c r="W16"/>
  <c r="O18" i="1"/>
  <c r="AA75" i="19"/>
  <c r="AA74"/>
  <c r="AA63"/>
  <c r="N36" i="13"/>
  <c r="O36"/>
  <c r="P36"/>
  <c r="N37"/>
  <c r="O37"/>
  <c r="P37"/>
  <c r="O35"/>
  <c r="P35"/>
  <c r="N35"/>
  <c r="Q33"/>
  <c r="R33"/>
  <c r="S33"/>
  <c r="Q34"/>
  <c r="R34"/>
  <c r="S34"/>
  <c r="R32"/>
  <c r="S32"/>
  <c r="Q32"/>
  <c r="G34"/>
  <c r="G33"/>
  <c r="G32"/>
  <c r="F34"/>
  <c r="F33"/>
  <c r="F32"/>
  <c r="E34"/>
  <c r="E33"/>
  <c r="E32"/>
  <c r="P25"/>
  <c r="P24"/>
  <c r="P23"/>
  <c r="O25"/>
  <c r="O24"/>
  <c r="O23"/>
  <c r="N25"/>
  <c r="N24"/>
  <c r="N23"/>
  <c r="S37"/>
  <c r="S36"/>
  <c r="S35"/>
  <c r="S31"/>
  <c r="S30"/>
  <c r="S29"/>
  <c r="R37"/>
  <c r="R36"/>
  <c r="R35"/>
  <c r="R31"/>
  <c r="R30"/>
  <c r="R29"/>
  <c r="Q37"/>
  <c r="Q36"/>
  <c r="Q35"/>
  <c r="Q31"/>
  <c r="Q30"/>
  <c r="Q29"/>
  <c r="P34"/>
  <c r="P33"/>
  <c r="P32"/>
  <c r="P31"/>
  <c r="P30"/>
  <c r="P29"/>
  <c r="O34"/>
  <c r="O33"/>
  <c r="O32"/>
  <c r="O31"/>
  <c r="O30"/>
  <c r="O29"/>
  <c r="N34"/>
  <c r="N33"/>
  <c r="N32"/>
  <c r="N31"/>
  <c r="N30"/>
  <c r="N29"/>
  <c r="M37"/>
  <c r="M36"/>
  <c r="M35"/>
  <c r="M34"/>
  <c r="M33"/>
  <c r="M32"/>
  <c r="M31"/>
  <c r="M30"/>
  <c r="M29"/>
  <c r="M28"/>
  <c r="M27"/>
  <c r="L37"/>
  <c r="L36"/>
  <c r="L35"/>
  <c r="L34"/>
  <c r="L33"/>
  <c r="L32"/>
  <c r="L31"/>
  <c r="L30"/>
  <c r="L29"/>
  <c r="L28"/>
  <c r="L27"/>
  <c r="K37"/>
  <c r="K36"/>
  <c r="K35"/>
  <c r="K34"/>
  <c r="K33"/>
  <c r="K32"/>
  <c r="K31"/>
  <c r="K30"/>
  <c r="K29"/>
  <c r="K26"/>
  <c r="J31"/>
  <c r="J30"/>
  <c r="J28"/>
  <c r="J27"/>
  <c r="J26"/>
  <c r="J25"/>
  <c r="J24"/>
  <c r="J23"/>
  <c r="I31"/>
  <c r="I30"/>
  <c r="I28"/>
  <c r="I27"/>
  <c r="I26"/>
  <c r="I25"/>
  <c r="I24"/>
  <c r="I23"/>
  <c r="H29"/>
  <c r="H28"/>
  <c r="H27"/>
  <c r="H26"/>
  <c r="H25"/>
  <c r="H24"/>
  <c r="H23"/>
  <c r="G28"/>
  <c r="G27"/>
  <c r="G26"/>
  <c r="G25"/>
  <c r="G24"/>
  <c r="G23"/>
  <c r="F28"/>
  <c r="F27"/>
  <c r="F26"/>
  <c r="F25"/>
  <c r="F24"/>
  <c r="F23"/>
  <c r="E28"/>
  <c r="E26"/>
  <c r="E25"/>
  <c r="E24"/>
  <c r="E23"/>
  <c r="E27"/>
  <c r="J23" i="10"/>
  <c r="J22"/>
  <c r="L21"/>
  <c r="J23" i="9"/>
  <c r="J22"/>
  <c r="L21"/>
  <c r="J20" i="1"/>
  <c r="J19"/>
  <c r="L17"/>
  <c r="AA63" i="17"/>
  <c r="AA75"/>
  <c r="AA62"/>
  <c r="N21" i="11"/>
  <c r="N20"/>
  <c r="F19" i="1"/>
  <c r="F13" i="11"/>
  <c r="F19" i="4"/>
  <c r="F28" i="12"/>
  <c r="G28"/>
  <c r="I28"/>
  <c r="J28"/>
  <c r="E29"/>
  <c r="H29"/>
  <c r="E30"/>
  <c r="H30"/>
  <c r="F31"/>
  <c r="G31"/>
  <c r="I31"/>
  <c r="J31"/>
  <c r="E32"/>
  <c r="H32"/>
  <c r="E33"/>
  <c r="H33"/>
  <c r="L19" i="11"/>
  <c r="P14" i="4"/>
  <c r="P12"/>
  <c r="F12"/>
  <c r="AD26" i="21" l="1"/>
  <c r="AG87" i="23"/>
  <c r="V87"/>
  <c r="K87"/>
  <c r="AG66"/>
  <c r="V66"/>
  <c r="K66"/>
  <c r="AG39"/>
  <c r="V39"/>
  <c r="K39"/>
  <c r="AG18"/>
  <c r="V18"/>
  <c r="K18"/>
  <c r="K65"/>
  <c r="K86"/>
  <c r="V86"/>
  <c r="V65"/>
  <c r="AG65"/>
  <c r="AG86"/>
  <c r="AG17"/>
  <c r="AG38"/>
  <c r="V38"/>
  <c r="K38"/>
  <c r="V17"/>
  <c r="K17"/>
  <c r="E24" i="22"/>
  <c r="H24"/>
  <c r="CE63" i="20"/>
  <c r="CE62"/>
  <c r="CR62"/>
  <c r="CR63"/>
  <c r="CK60"/>
  <c r="CL60"/>
  <c r="CM60"/>
  <c r="CN60"/>
  <c r="CO60"/>
  <c r="CP60"/>
  <c r="CK61"/>
  <c r="CL61"/>
  <c r="CM61"/>
  <c r="CN61"/>
  <c r="CO61"/>
  <c r="CP61"/>
  <c r="CK62"/>
  <c r="CL62"/>
  <c r="CM62"/>
  <c r="CN62"/>
  <c r="CO62"/>
  <c r="CP62"/>
  <c r="CK63"/>
  <c r="CL63"/>
  <c r="CM63"/>
  <c r="CN63"/>
  <c r="CO63"/>
  <c r="CP63"/>
  <c r="CK64"/>
  <c r="CL64"/>
  <c r="CM64"/>
  <c r="CN64"/>
  <c r="CO64"/>
  <c r="CP64"/>
  <c r="CL59"/>
  <c r="CM59"/>
  <c r="CN59"/>
  <c r="CO59"/>
  <c r="CP59"/>
  <c r="CK59"/>
  <c r="BZ60"/>
  <c r="CA60"/>
  <c r="CB60"/>
  <c r="CC60"/>
  <c r="BX61"/>
  <c r="BY61"/>
  <c r="BZ61"/>
  <c r="CA61"/>
  <c r="CB61"/>
  <c r="CC61"/>
  <c r="BX62"/>
  <c r="BY62"/>
  <c r="BZ62"/>
  <c r="CC62"/>
  <c r="BX63"/>
  <c r="BY63"/>
  <c r="BZ63"/>
  <c r="CC63"/>
  <c r="BX64"/>
  <c r="BY64"/>
  <c r="BZ64"/>
  <c r="CA64"/>
  <c r="CB64"/>
  <c r="CC64"/>
  <c r="BZ59"/>
  <c r="CA59"/>
  <c r="CB59"/>
  <c r="CC59"/>
  <c r="BM60"/>
  <c r="BN60"/>
  <c r="BO60"/>
  <c r="BP60"/>
  <c r="BK61"/>
  <c r="BL61"/>
  <c r="BM61"/>
  <c r="BN61"/>
  <c r="BO61"/>
  <c r="BP61"/>
  <c r="BK62"/>
  <c r="BL62"/>
  <c r="BM62"/>
  <c r="BP62"/>
  <c r="BK63"/>
  <c r="BL63"/>
  <c r="BM63"/>
  <c r="BP63"/>
  <c r="BK64"/>
  <c r="BL64"/>
  <c r="BM64"/>
  <c r="BN64"/>
  <c r="BO64"/>
  <c r="BP64"/>
  <c r="BM59"/>
  <c r="BN59"/>
  <c r="BO59"/>
  <c r="BP59"/>
  <c r="AZ60"/>
  <c r="BA60"/>
  <c r="BB60"/>
  <c r="BC60"/>
  <c r="AX61"/>
  <c r="AY61"/>
  <c r="AZ61"/>
  <c r="BA61"/>
  <c r="BB61"/>
  <c r="BC61"/>
  <c r="AX62"/>
  <c r="AY62"/>
  <c r="AZ62"/>
  <c r="BC62"/>
  <c r="AX63"/>
  <c r="AY63"/>
  <c r="AZ63"/>
  <c r="BC63"/>
  <c r="AX64"/>
  <c r="AY64"/>
  <c r="AZ64"/>
  <c r="BA64"/>
  <c r="BB64"/>
  <c r="BC64"/>
  <c r="AZ59"/>
  <c r="BA59"/>
  <c r="BB59"/>
  <c r="BC59"/>
  <c r="AK60"/>
  <c r="AL60"/>
  <c r="AM60"/>
  <c r="AN60"/>
  <c r="AO60"/>
  <c r="AP60"/>
  <c r="AK61"/>
  <c r="AL61"/>
  <c r="AM61"/>
  <c r="AN61"/>
  <c r="AO61"/>
  <c r="AP61"/>
  <c r="AK62"/>
  <c r="AL62"/>
  <c r="AM62"/>
  <c r="AN62"/>
  <c r="AO62"/>
  <c r="AP62"/>
  <c r="AK63"/>
  <c r="AL63"/>
  <c r="AM63"/>
  <c r="AN63"/>
  <c r="AO63"/>
  <c r="AP63"/>
  <c r="AK64"/>
  <c r="AL64"/>
  <c r="AM64"/>
  <c r="AN64"/>
  <c r="AO64"/>
  <c r="AP64"/>
  <c r="AL59"/>
  <c r="AM59"/>
  <c r="AN59"/>
  <c r="AO59"/>
  <c r="AP59"/>
  <c r="AK59"/>
  <c r="Z60"/>
  <c r="AA60"/>
  <c r="AB60"/>
  <c r="AC60"/>
  <c r="X61"/>
  <c r="Y61"/>
  <c r="Z61"/>
  <c r="AA61"/>
  <c r="AB61"/>
  <c r="AC61"/>
  <c r="X62"/>
  <c r="Y62"/>
  <c r="Z62"/>
  <c r="AC62"/>
  <c r="X63"/>
  <c r="Y63"/>
  <c r="Z63"/>
  <c r="AC63"/>
  <c r="X64"/>
  <c r="Y64"/>
  <c r="Z64"/>
  <c r="AA64"/>
  <c r="AB64"/>
  <c r="AC64"/>
  <c r="Z59"/>
  <c r="AA59"/>
  <c r="AB59"/>
  <c r="AC59"/>
  <c r="CR22"/>
  <c r="CK19"/>
  <c r="CL19"/>
  <c r="CM19"/>
  <c r="CN19"/>
  <c r="CO19"/>
  <c r="CP19"/>
  <c r="CK20"/>
  <c r="CL20"/>
  <c r="CM20"/>
  <c r="CN20"/>
  <c r="CO20"/>
  <c r="CP20"/>
  <c r="CK21"/>
  <c r="CL21"/>
  <c r="CM21"/>
  <c r="CN21"/>
  <c r="CO21"/>
  <c r="CP21"/>
  <c r="CK22"/>
  <c r="CL22"/>
  <c r="CM22"/>
  <c r="CN22"/>
  <c r="CO22"/>
  <c r="CP22"/>
  <c r="CK23"/>
  <c r="CL23"/>
  <c r="CM23"/>
  <c r="CN23"/>
  <c r="CO23"/>
  <c r="CP23"/>
  <c r="CL18"/>
  <c r="CM18"/>
  <c r="CN18"/>
  <c r="CO18"/>
  <c r="CP18"/>
  <c r="CK18"/>
  <c r="CE22"/>
  <c r="BZ19"/>
  <c r="CA19"/>
  <c r="CB19"/>
  <c r="CC19"/>
  <c r="BX20"/>
  <c r="BY20"/>
  <c r="BZ20"/>
  <c r="CA20"/>
  <c r="CB20"/>
  <c r="CC20"/>
  <c r="BX21"/>
  <c r="BY21"/>
  <c r="BZ21"/>
  <c r="CC21"/>
  <c r="BX22"/>
  <c r="BY22"/>
  <c r="BZ22"/>
  <c r="CC22"/>
  <c r="BX23"/>
  <c r="BY23"/>
  <c r="BZ23"/>
  <c r="CA23"/>
  <c r="CB23"/>
  <c r="CC23"/>
  <c r="BZ18"/>
  <c r="CA18"/>
  <c r="CB18"/>
  <c r="CC18"/>
  <c r="BM19"/>
  <c r="BN19"/>
  <c r="BO19"/>
  <c r="BP19"/>
  <c r="BK20"/>
  <c r="BL20"/>
  <c r="BM20"/>
  <c r="BN20"/>
  <c r="BO20"/>
  <c r="BP20"/>
  <c r="BK21"/>
  <c r="BL21"/>
  <c r="BM21"/>
  <c r="BP21"/>
  <c r="BK22"/>
  <c r="BL22"/>
  <c r="BM22"/>
  <c r="BP22"/>
  <c r="BK23"/>
  <c r="BL23"/>
  <c r="BM23"/>
  <c r="BN23"/>
  <c r="BO23"/>
  <c r="BP23"/>
  <c r="BM18"/>
  <c r="BN18"/>
  <c r="BO18"/>
  <c r="BP18"/>
  <c r="BE19"/>
  <c r="BE18"/>
  <c r="AZ19"/>
  <c r="BA19"/>
  <c r="BB19"/>
  <c r="BC19"/>
  <c r="AX20"/>
  <c r="AY20"/>
  <c r="AZ20"/>
  <c r="BA20"/>
  <c r="BB20"/>
  <c r="BC20"/>
  <c r="AX21"/>
  <c r="AY21"/>
  <c r="AZ21"/>
  <c r="BC21"/>
  <c r="AX22"/>
  <c r="AY22"/>
  <c r="AZ22"/>
  <c r="BC22"/>
  <c r="AX23"/>
  <c r="AY23"/>
  <c r="AZ23"/>
  <c r="BA23"/>
  <c r="BB23"/>
  <c r="BC23"/>
  <c r="AZ18"/>
  <c r="BA18"/>
  <c r="BB18"/>
  <c r="BC18"/>
  <c r="AK19"/>
  <c r="AL19"/>
  <c r="AM19"/>
  <c r="AN19"/>
  <c r="AO19"/>
  <c r="AP19"/>
  <c r="AK20"/>
  <c r="AL20"/>
  <c r="AM20"/>
  <c r="AN20"/>
  <c r="AO20"/>
  <c r="AP20"/>
  <c r="AK21"/>
  <c r="AL21"/>
  <c r="AM21"/>
  <c r="AN21"/>
  <c r="AO21"/>
  <c r="AP21"/>
  <c r="AK22"/>
  <c r="AL22"/>
  <c r="AM22"/>
  <c r="AN22"/>
  <c r="AO22"/>
  <c r="AP22"/>
  <c r="AK23"/>
  <c r="AL23"/>
  <c r="AM23"/>
  <c r="AN23"/>
  <c r="AO23"/>
  <c r="AP23"/>
  <c r="AL18"/>
  <c r="AM18"/>
  <c r="AN18"/>
  <c r="AO18"/>
  <c r="AP18"/>
  <c r="AK18"/>
  <c r="AC19"/>
  <c r="AC20"/>
  <c r="AC21"/>
  <c r="AC22"/>
  <c r="AC23"/>
  <c r="AB19"/>
  <c r="AB20"/>
  <c r="AB23"/>
  <c r="AA19"/>
  <c r="AA20"/>
  <c r="AA23"/>
  <c r="Z19"/>
  <c r="Z20"/>
  <c r="Z21"/>
  <c r="Z22"/>
  <c r="Z23"/>
  <c r="Y20"/>
  <c r="Y21"/>
  <c r="Y22"/>
  <c r="Y23"/>
  <c r="Z18"/>
  <c r="AA18"/>
  <c r="AB18"/>
  <c r="AC18"/>
  <c r="X20"/>
  <c r="X21"/>
  <c r="X22"/>
  <c r="X23"/>
  <c r="AE19"/>
  <c r="AE18"/>
  <c r="U113" i="22"/>
  <c r="U112"/>
  <c r="S111"/>
  <c r="T111"/>
  <c r="V111"/>
  <c r="W111"/>
  <c r="U110"/>
  <c r="U109"/>
  <c r="R109"/>
  <c r="R110"/>
  <c r="R112"/>
  <c r="R113"/>
  <c r="S108"/>
  <c r="T108"/>
  <c r="V108"/>
  <c r="W108"/>
  <c r="G111"/>
  <c r="H113"/>
  <c r="H112"/>
  <c r="F111"/>
  <c r="I111"/>
  <c r="J111"/>
  <c r="H110"/>
  <c r="H109"/>
  <c r="E109"/>
  <c r="E110"/>
  <c r="E112"/>
  <c r="E113"/>
  <c r="F108"/>
  <c r="G108"/>
  <c r="I108"/>
  <c r="J108"/>
  <c r="AH86" l="1"/>
  <c r="AH85"/>
  <c r="AF84"/>
  <c r="AG84"/>
  <c r="AI84"/>
  <c r="AJ84"/>
  <c r="AH83"/>
  <c r="AH82"/>
  <c r="AE82"/>
  <c r="AE83"/>
  <c r="AE85"/>
  <c r="AE86"/>
  <c r="AF81"/>
  <c r="AG81"/>
  <c r="AI81"/>
  <c r="AJ81"/>
  <c r="T84"/>
  <c r="U86"/>
  <c r="U85"/>
  <c r="S84" l="1"/>
  <c r="V84"/>
  <c r="W84"/>
  <c r="U83"/>
  <c r="U82"/>
  <c r="R82"/>
  <c r="R83"/>
  <c r="R85"/>
  <c r="R86"/>
  <c r="S81"/>
  <c r="T81"/>
  <c r="V81"/>
  <c r="W81"/>
  <c r="H86"/>
  <c r="E86"/>
  <c r="U50"/>
  <c r="S49"/>
  <c r="T49"/>
  <c r="V49"/>
  <c r="W49"/>
  <c r="U48"/>
  <c r="U47"/>
  <c r="U51"/>
  <c r="S46"/>
  <c r="T46"/>
  <c r="V46"/>
  <c r="W46"/>
  <c r="R47"/>
  <c r="R48"/>
  <c r="R50"/>
  <c r="R51"/>
  <c r="I49"/>
  <c r="H51"/>
  <c r="H50"/>
  <c r="F49"/>
  <c r="G49"/>
  <c r="J49"/>
  <c r="H48"/>
  <c r="H47"/>
  <c r="E47"/>
  <c r="E48"/>
  <c r="E50"/>
  <c r="E51"/>
  <c r="F46"/>
  <c r="G46"/>
  <c r="I46"/>
  <c r="J46"/>
  <c r="AJ22"/>
  <c r="AI22"/>
  <c r="AH20"/>
  <c r="AH21"/>
  <c r="AH23"/>
  <c r="AH24"/>
  <c r="AG22"/>
  <c r="AF22"/>
  <c r="AE20"/>
  <c r="AE21"/>
  <c r="AE23"/>
  <c r="AE24"/>
  <c r="AF19"/>
  <c r="AG19"/>
  <c r="AI19"/>
  <c r="AJ19"/>
  <c r="T22"/>
  <c r="U24"/>
  <c r="U23"/>
  <c r="S22"/>
  <c r="V22"/>
  <c r="W22"/>
  <c r="U21"/>
  <c r="U20"/>
  <c r="R20"/>
  <c r="R21"/>
  <c r="R23"/>
  <c r="R24"/>
  <c r="S19"/>
  <c r="T19"/>
  <c r="V19"/>
  <c r="W19"/>
  <c r="Q36" i="21"/>
  <c r="Q35"/>
  <c r="M36"/>
  <c r="M35"/>
  <c r="Q30"/>
  <c r="Q29"/>
  <c r="M30"/>
  <c r="M29"/>
  <c r="N26"/>
  <c r="D25"/>
  <c r="R26"/>
  <c r="I27"/>
  <c r="H69"/>
  <c r="H68"/>
  <c r="H63"/>
  <c r="H62"/>
  <c r="D62"/>
  <c r="D63"/>
  <c r="D69"/>
  <c r="D68"/>
  <c r="E61"/>
  <c r="I60"/>
  <c r="D30"/>
  <c r="D36" s="1"/>
  <c r="D29"/>
  <c r="D35" s="1"/>
  <c r="H30"/>
  <c r="H36" s="1"/>
  <c r="H29"/>
  <c r="H35" s="1"/>
  <c r="W63" i="19"/>
  <c r="X11"/>
  <c r="X12"/>
  <c r="U30" s="1"/>
  <c r="X13"/>
  <c r="U31" s="1"/>
  <c r="X14"/>
  <c r="U32" s="1"/>
  <c r="X15"/>
  <c r="U33" s="1"/>
  <c r="W11"/>
  <c r="W12"/>
  <c r="W13"/>
  <c r="W14"/>
  <c r="W15"/>
  <c r="V11"/>
  <c r="V12"/>
  <c r="V13"/>
  <c r="V14"/>
  <c r="V15"/>
  <c r="U13"/>
  <c r="T31" s="1"/>
  <c r="U14"/>
  <c r="T32" s="1"/>
  <c r="U15"/>
  <c r="T33" s="1"/>
  <c r="T13"/>
  <c r="S31" s="1"/>
  <c r="T14"/>
  <c r="S32" s="1"/>
  <c r="T15"/>
  <c r="S33" s="1"/>
  <c r="S13"/>
  <c r="R31" s="1"/>
  <c r="S14"/>
  <c r="R32" s="1"/>
  <c r="S15"/>
  <c r="R33" s="1"/>
  <c r="R11"/>
  <c r="R12"/>
  <c r="Q30" s="1"/>
  <c r="Q11"/>
  <c r="Q12"/>
  <c r="P30" s="1"/>
  <c r="P11"/>
  <c r="P12"/>
  <c r="O30" s="1"/>
  <c r="O19"/>
  <c r="N37" s="1"/>
  <c r="O20"/>
  <c r="N38" s="1"/>
  <c r="O21"/>
  <c r="N39" s="1"/>
  <c r="O22"/>
  <c r="O23"/>
  <c r="O24"/>
  <c r="N40" s="1"/>
  <c r="N19"/>
  <c r="M37" s="1"/>
  <c r="N20"/>
  <c r="M38" s="1"/>
  <c r="N21"/>
  <c r="M39" s="1"/>
  <c r="N22"/>
  <c r="N23"/>
  <c r="N24"/>
  <c r="M40" s="1"/>
  <c r="M19"/>
  <c r="L37" s="1"/>
  <c r="M20"/>
  <c r="L38" s="1"/>
  <c r="M21"/>
  <c r="L39" s="1"/>
  <c r="M22"/>
  <c r="M23"/>
  <c r="M24"/>
  <c r="L40" s="1"/>
  <c r="L16"/>
  <c r="K34" s="1"/>
  <c r="L17"/>
  <c r="K35" s="1"/>
  <c r="L18"/>
  <c r="K36" s="1"/>
  <c r="L22"/>
  <c r="L23"/>
  <c r="L24"/>
  <c r="K40" s="1"/>
  <c r="K16"/>
  <c r="K17"/>
  <c r="K18"/>
  <c r="K22"/>
  <c r="K23"/>
  <c r="K24"/>
  <c r="J16"/>
  <c r="J34" s="1"/>
  <c r="J17"/>
  <c r="J35" s="1"/>
  <c r="J18"/>
  <c r="J36" s="1"/>
  <c r="J22"/>
  <c r="J23"/>
  <c r="J24"/>
  <c r="J40" s="1"/>
  <c r="P10"/>
  <c r="O29" s="1"/>
  <c r="Q10"/>
  <c r="P29" s="1"/>
  <c r="R10"/>
  <c r="Q29" s="1"/>
  <c r="V10"/>
  <c r="W10"/>
  <c r="X10"/>
  <c r="U29" s="1"/>
  <c r="X11" i="17"/>
  <c r="X12"/>
  <c r="U29" s="1"/>
  <c r="X13"/>
  <c r="U30" s="1"/>
  <c r="X14"/>
  <c r="U31" s="1"/>
  <c r="X15"/>
  <c r="U32" s="1"/>
  <c r="W11"/>
  <c r="W12"/>
  <c r="W13"/>
  <c r="W14"/>
  <c r="W15"/>
  <c r="V11"/>
  <c r="V12"/>
  <c r="T29" s="1"/>
  <c r="V13"/>
  <c r="T30" s="1"/>
  <c r="V14"/>
  <c r="T31" s="1"/>
  <c r="V15"/>
  <c r="T32" s="1"/>
  <c r="U13"/>
  <c r="S30" s="1"/>
  <c r="U14"/>
  <c r="S31" s="1"/>
  <c r="U15"/>
  <c r="S32" s="1"/>
  <c r="T13"/>
  <c r="R30" s="1"/>
  <c r="T14"/>
  <c r="R31" s="1"/>
  <c r="T15"/>
  <c r="R32" s="1"/>
  <c r="S13"/>
  <c r="Q30" s="1"/>
  <c r="S14"/>
  <c r="Q31" s="1"/>
  <c r="S15"/>
  <c r="Q32" s="1"/>
  <c r="R11"/>
  <c r="R12"/>
  <c r="P29" s="1"/>
  <c r="Q11"/>
  <c r="Q12"/>
  <c r="O29" s="1"/>
  <c r="P11"/>
  <c r="P12"/>
  <c r="N29" s="1"/>
  <c r="O19"/>
  <c r="M36" s="1"/>
  <c r="O20"/>
  <c r="M37" s="1"/>
  <c r="O21"/>
  <c r="M38" s="1"/>
  <c r="O22"/>
  <c r="M39" s="1"/>
  <c r="O23"/>
  <c r="O24"/>
  <c r="M40" s="1"/>
  <c r="N19"/>
  <c r="L36" s="1"/>
  <c r="N20"/>
  <c r="L37" s="1"/>
  <c r="N21"/>
  <c r="L38" s="1"/>
  <c r="N22"/>
  <c r="L39" s="1"/>
  <c r="N23"/>
  <c r="N24"/>
  <c r="L40" s="1"/>
  <c r="M19"/>
  <c r="K36" s="1"/>
  <c r="M20"/>
  <c r="K37" s="1"/>
  <c r="M21"/>
  <c r="K38" s="1"/>
  <c r="M22"/>
  <c r="K39" s="1"/>
  <c r="M23"/>
  <c r="M24"/>
  <c r="K40" s="1"/>
  <c r="L16"/>
  <c r="J33" s="1"/>
  <c r="L17"/>
  <c r="J34" s="1"/>
  <c r="L18"/>
  <c r="J35" s="1"/>
  <c r="L22"/>
  <c r="J39" s="1"/>
  <c r="L23"/>
  <c r="L24"/>
  <c r="J40" s="1"/>
  <c r="K16"/>
  <c r="K17"/>
  <c r="K18"/>
  <c r="K22"/>
  <c r="K23"/>
  <c r="K24"/>
  <c r="V10"/>
  <c r="W10"/>
  <c r="X10"/>
  <c r="P10"/>
  <c r="Q10"/>
  <c r="R10"/>
  <c r="J16"/>
  <c r="J17"/>
  <c r="J18"/>
  <c r="J22"/>
  <c r="J23"/>
  <c r="J24"/>
  <c r="W75"/>
  <c r="W40" i="13" a="1"/>
  <c r="X40" s="1"/>
  <c r="F18" i="4"/>
  <c r="J49" i="12"/>
  <c r="I49"/>
  <c r="H49"/>
  <c r="G49"/>
  <c r="F49"/>
  <c r="E49"/>
  <c r="J48"/>
  <c r="G48"/>
  <c r="F48"/>
  <c r="E48"/>
  <c r="J47"/>
  <c r="G47"/>
  <c r="F47"/>
  <c r="E47"/>
  <c r="J46"/>
  <c r="I46"/>
  <c r="H46"/>
  <c r="G46"/>
  <c r="F46"/>
  <c r="E46"/>
  <c r="J45"/>
  <c r="I45"/>
  <c r="H45"/>
  <c r="G45"/>
  <c r="J44"/>
  <c r="I44"/>
  <c r="H44"/>
  <c r="G44"/>
  <c r="I40"/>
  <c r="I48" s="1"/>
  <c r="H40"/>
  <c r="I47" s="1"/>
  <c r="I39"/>
  <c r="H48" s="1"/>
  <c r="H39"/>
  <c r="H47" s="1"/>
  <c r="F37"/>
  <c r="F45" s="1"/>
  <c r="E37"/>
  <c r="F44" s="1"/>
  <c r="F36"/>
  <c r="E45" s="1"/>
  <c r="E36"/>
  <c r="E44" s="1"/>
  <c r="AH113" i="22"/>
  <c r="AE113"/>
  <c r="AH112"/>
  <c r="AE112"/>
  <c r="AJ111"/>
  <c r="AI111"/>
  <c r="AG111"/>
  <c r="AF111"/>
  <c r="AH110"/>
  <c r="AE110"/>
  <c r="AH109"/>
  <c r="AE109"/>
  <c r="AJ108"/>
  <c r="AI108"/>
  <c r="AG108"/>
  <c r="AF108"/>
  <c r="F14" i="12"/>
  <c r="F21" s="1"/>
  <c r="J49" i="11"/>
  <c r="I49"/>
  <c r="H49"/>
  <c r="G49"/>
  <c r="F49"/>
  <c r="E49"/>
  <c r="J48"/>
  <c r="G48"/>
  <c r="F48"/>
  <c r="E48"/>
  <c r="J47"/>
  <c r="G47"/>
  <c r="F47"/>
  <c r="E47"/>
  <c r="J46"/>
  <c r="I46"/>
  <c r="H46"/>
  <c r="G46"/>
  <c r="F46"/>
  <c r="E46"/>
  <c r="J45"/>
  <c r="I45"/>
  <c r="H45"/>
  <c r="G45"/>
  <c r="J44"/>
  <c r="I44"/>
  <c r="H44"/>
  <c r="G44"/>
  <c r="I40"/>
  <c r="H40"/>
  <c r="I39"/>
  <c r="H39"/>
  <c r="F37"/>
  <c r="E37"/>
  <c r="F36"/>
  <c r="E36"/>
  <c r="H33"/>
  <c r="E33"/>
  <c r="H32"/>
  <c r="E32"/>
  <c r="J31"/>
  <c r="I31"/>
  <c r="G31"/>
  <c r="F31"/>
  <c r="H30"/>
  <c r="E30"/>
  <c r="H29"/>
  <c r="E29"/>
  <c r="J28"/>
  <c r="I28"/>
  <c r="G28"/>
  <c r="F28"/>
  <c r="F19"/>
  <c r="H31" s="1"/>
  <c r="U111" i="22" s="1"/>
  <c r="F14" i="11"/>
  <c r="F21" s="1"/>
  <c r="J50" i="10"/>
  <c r="I50"/>
  <c r="H50"/>
  <c r="G50"/>
  <c r="F50"/>
  <c r="E50"/>
  <c r="J49"/>
  <c r="G49"/>
  <c r="F49"/>
  <c r="E49"/>
  <c r="J48"/>
  <c r="G48"/>
  <c r="F48"/>
  <c r="E48"/>
  <c r="J47"/>
  <c r="I47"/>
  <c r="H47"/>
  <c r="G47"/>
  <c r="F47"/>
  <c r="E47"/>
  <c r="J46"/>
  <c r="I46"/>
  <c r="H46"/>
  <c r="G46"/>
  <c r="J45"/>
  <c r="I45"/>
  <c r="H45"/>
  <c r="G45"/>
  <c r="I41"/>
  <c r="H41"/>
  <c r="I40"/>
  <c r="H40"/>
  <c r="F38"/>
  <c r="E38"/>
  <c r="F37"/>
  <c r="E37"/>
  <c r="H34"/>
  <c r="E34"/>
  <c r="H33"/>
  <c r="E33"/>
  <c r="J32"/>
  <c r="I32"/>
  <c r="G32"/>
  <c r="F32"/>
  <c r="H31"/>
  <c r="E31"/>
  <c r="H30"/>
  <c r="E30"/>
  <c r="J29"/>
  <c r="I29"/>
  <c r="G29"/>
  <c r="F29"/>
  <c r="F15"/>
  <c r="F22" s="1"/>
  <c r="I41" i="9"/>
  <c r="H41"/>
  <c r="I40"/>
  <c r="H40"/>
  <c r="F38"/>
  <c r="E38"/>
  <c r="F37"/>
  <c r="E37"/>
  <c r="E45" s="1" a="1"/>
  <c r="H34"/>
  <c r="E34"/>
  <c r="H33"/>
  <c r="E33"/>
  <c r="J32"/>
  <c r="I32"/>
  <c r="G32"/>
  <c r="F32"/>
  <c r="H31"/>
  <c r="E31"/>
  <c r="H30"/>
  <c r="E30"/>
  <c r="J29"/>
  <c r="I29"/>
  <c r="G29"/>
  <c r="F29"/>
  <c r="F13"/>
  <c r="F21" s="1"/>
  <c r="I38" i="4"/>
  <c r="H38"/>
  <c r="I45" s="1"/>
  <c r="I37"/>
  <c r="H37"/>
  <c r="F35"/>
  <c r="F43" s="1"/>
  <c r="E35"/>
  <c r="F34"/>
  <c r="E34"/>
  <c r="E42" s="1"/>
  <c r="H31"/>
  <c r="E31"/>
  <c r="H30"/>
  <c r="E30"/>
  <c r="J29"/>
  <c r="I29"/>
  <c r="G29"/>
  <c r="F29"/>
  <c r="H28"/>
  <c r="E28"/>
  <c r="H27"/>
  <c r="E27"/>
  <c r="J26"/>
  <c r="I26"/>
  <c r="G26"/>
  <c r="F26"/>
  <c r="J47"/>
  <c r="I47"/>
  <c r="H47"/>
  <c r="G47"/>
  <c r="F47"/>
  <c r="E47"/>
  <c r="J46"/>
  <c r="G46"/>
  <c r="F46"/>
  <c r="E46"/>
  <c r="J45"/>
  <c r="G45"/>
  <c r="F45"/>
  <c r="E45"/>
  <c r="J44"/>
  <c r="I44"/>
  <c r="H44"/>
  <c r="G44"/>
  <c r="F44"/>
  <c r="E44"/>
  <c r="J43"/>
  <c r="I43"/>
  <c r="H43"/>
  <c r="G43"/>
  <c r="J42"/>
  <c r="I42"/>
  <c r="H42"/>
  <c r="G42"/>
  <c r="I46"/>
  <c r="H46"/>
  <c r="H45"/>
  <c r="F42"/>
  <c r="E43"/>
  <c r="J47" i="1"/>
  <c r="J46"/>
  <c r="J45"/>
  <c r="J44"/>
  <c r="J43"/>
  <c r="J42"/>
  <c r="I47"/>
  <c r="I44"/>
  <c r="I43"/>
  <c r="I42"/>
  <c r="H47"/>
  <c r="H44"/>
  <c r="H43"/>
  <c r="H42"/>
  <c r="G47"/>
  <c r="G46"/>
  <c r="G45"/>
  <c r="G44"/>
  <c r="G43"/>
  <c r="G42"/>
  <c r="F47"/>
  <c r="F46"/>
  <c r="F45"/>
  <c r="F44"/>
  <c r="E47"/>
  <c r="E46"/>
  <c r="E45"/>
  <c r="E44"/>
  <c r="H38"/>
  <c r="I37"/>
  <c r="E35"/>
  <c r="F34"/>
  <c r="I38"/>
  <c r="H37"/>
  <c r="F35"/>
  <c r="E34"/>
  <c r="H31"/>
  <c r="E31"/>
  <c r="F45" i="9" l="1"/>
  <c r="H50"/>
  <c r="E49"/>
  <c r="H47"/>
  <c r="E46"/>
  <c r="J50"/>
  <c r="G49"/>
  <c r="J47"/>
  <c r="G46"/>
  <c r="I50"/>
  <c r="F49"/>
  <c r="I47"/>
  <c r="F46"/>
  <c r="H49"/>
  <c r="E48"/>
  <c r="H46"/>
  <c r="E45"/>
  <c r="J49"/>
  <c r="G48"/>
  <c r="J46"/>
  <c r="G45"/>
  <c r="I49"/>
  <c r="F48"/>
  <c r="I46"/>
  <c r="E50"/>
  <c r="H48"/>
  <c r="E47"/>
  <c r="H45"/>
  <c r="G50"/>
  <c r="J48"/>
  <c r="G47"/>
  <c r="J45"/>
  <c r="F50"/>
  <c r="I48"/>
  <c r="F47"/>
  <c r="I45"/>
  <c r="G29" i="12"/>
  <c r="J29"/>
  <c r="G32"/>
  <c r="J32"/>
  <c r="F30"/>
  <c r="I30"/>
  <c r="F33"/>
  <c r="I33"/>
  <c r="AH51" i="22"/>
  <c r="AE51"/>
  <c r="AG46"/>
  <c r="AE50"/>
  <c r="AH47"/>
  <c r="AI49"/>
  <c r="AH50"/>
  <c r="AI46"/>
  <c r="AE47"/>
  <c r="AJ49"/>
  <c r="AF49"/>
  <c r="AJ46"/>
  <c r="AF46"/>
  <c r="AE48"/>
  <c r="AH48"/>
  <c r="AG49"/>
  <c r="F45" i="10"/>
  <c r="BK60" i="20"/>
  <c r="BK19"/>
  <c r="H49" i="10"/>
  <c r="BO21" i="20"/>
  <c r="BO62"/>
  <c r="E46" i="10"/>
  <c r="BL59" i="20"/>
  <c r="BL18"/>
  <c r="H48" i="10"/>
  <c r="BN62" i="20"/>
  <c r="BN21"/>
  <c r="I49" i="10"/>
  <c r="BO22" i="20"/>
  <c r="BO63"/>
  <c r="E45" i="10"/>
  <c r="BK59" i="20"/>
  <c r="BK18"/>
  <c r="F46" i="10"/>
  <c r="BL19" i="20"/>
  <c r="BL60"/>
  <c r="I48" i="10"/>
  <c r="BN63" i="20"/>
  <c r="BN22"/>
  <c r="AY59"/>
  <c r="AY18"/>
  <c r="BA62"/>
  <c r="BA21"/>
  <c r="BB63"/>
  <c r="BB22"/>
  <c r="AX59"/>
  <c r="AX18"/>
  <c r="AY60"/>
  <c r="AY19"/>
  <c r="BA63"/>
  <c r="BA22"/>
  <c r="AX60"/>
  <c r="AX19"/>
  <c r="BB62"/>
  <c r="BB21"/>
  <c r="H46" i="1"/>
  <c r="AB62" i="20"/>
  <c r="AB21"/>
  <c r="F42" i="1"/>
  <c r="X60" i="20"/>
  <c r="X19"/>
  <c r="E43" i="1"/>
  <c r="Y59" i="20"/>
  <c r="Y18"/>
  <c r="I45" i="1"/>
  <c r="AA63" i="20"/>
  <c r="AA22"/>
  <c r="E42" i="1"/>
  <c r="X59" i="20"/>
  <c r="X18"/>
  <c r="H45" i="1"/>
  <c r="AA62" i="20"/>
  <c r="AA21"/>
  <c r="F43" i="1"/>
  <c r="Y60" i="20"/>
  <c r="Y19"/>
  <c r="I46" i="1"/>
  <c r="AB63" i="20"/>
  <c r="AB22"/>
  <c r="I47" i="11"/>
  <c r="CA63" i="20"/>
  <c r="CA22"/>
  <c r="F44" i="11"/>
  <c r="BX19" i="20"/>
  <c r="BX60"/>
  <c r="H48" i="11"/>
  <c r="CB21" i="20"/>
  <c r="CB62"/>
  <c r="E45" i="11"/>
  <c r="BY18" i="20"/>
  <c r="BY59"/>
  <c r="E44" i="11"/>
  <c r="BX18" i="20"/>
  <c r="BX59"/>
  <c r="F45" i="11"/>
  <c r="BY60" i="20"/>
  <c r="BY19"/>
  <c r="H47" i="11"/>
  <c r="CA21" i="20"/>
  <c r="CA62"/>
  <c r="I48" i="11"/>
  <c r="CB63" i="20"/>
  <c r="CB22"/>
  <c r="U49" i="22"/>
  <c r="I30" i="4"/>
  <c r="V85" i="22" s="1"/>
  <c r="BE60" i="20"/>
  <c r="AE60"/>
  <c r="AK54" i="13"/>
  <c r="AE54"/>
  <c r="Y54"/>
  <c r="AH53"/>
  <c r="AB53"/>
  <c r="AK52"/>
  <c r="AE52"/>
  <c r="Y52"/>
  <c r="AH51"/>
  <c r="AB51"/>
  <c r="AK50"/>
  <c r="AE50"/>
  <c r="Y50"/>
  <c r="AH49"/>
  <c r="AB49"/>
  <c r="Y49"/>
  <c r="AE48"/>
  <c r="Y48"/>
  <c r="AH47"/>
  <c r="AB47"/>
  <c r="AK46"/>
  <c r="Y46"/>
  <c r="Y42"/>
  <c r="AI54"/>
  <c r="AF54"/>
  <c r="AC54"/>
  <c r="Z54"/>
  <c r="W54"/>
  <c r="AI53"/>
  <c r="AF53"/>
  <c r="AC53"/>
  <c r="Z53"/>
  <c r="W53"/>
  <c r="AI52"/>
  <c r="AF52"/>
  <c r="AC52"/>
  <c r="Z52"/>
  <c r="W52"/>
  <c r="AI51"/>
  <c r="AF51"/>
  <c r="AC51"/>
  <c r="Z51"/>
  <c r="W51"/>
  <c r="AI50"/>
  <c r="AF50"/>
  <c r="AC50"/>
  <c r="Z50"/>
  <c r="W50"/>
  <c r="AI49"/>
  <c r="AF49"/>
  <c r="AC49"/>
  <c r="Z49"/>
  <c r="W49"/>
  <c r="AI48"/>
  <c r="AF48"/>
  <c r="AC48"/>
  <c r="Z48"/>
  <c r="W48"/>
  <c r="AI47"/>
  <c r="AF47"/>
  <c r="AC47"/>
  <c r="Z47"/>
  <c r="W47"/>
  <c r="AI46"/>
  <c r="AF46"/>
  <c r="AC46"/>
  <c r="Z46"/>
  <c r="W46"/>
  <c r="AI45"/>
  <c r="AF45"/>
  <c r="AC45"/>
  <c r="Z45"/>
  <c r="W45"/>
  <c r="AI44"/>
  <c r="AF44"/>
  <c r="AC44"/>
  <c r="Z44"/>
  <c r="W44"/>
  <c r="AI43"/>
  <c r="AF43"/>
  <c r="AC43"/>
  <c r="Z43"/>
  <c r="W43"/>
  <c r="AI42"/>
  <c r="AF42"/>
  <c r="AC42"/>
  <c r="Z42"/>
  <c r="W42"/>
  <c r="AI41"/>
  <c r="AF41"/>
  <c r="AC41"/>
  <c r="Z41"/>
  <c r="W41"/>
  <c r="AI40"/>
  <c r="AF40"/>
  <c r="AC40"/>
  <c r="Z40"/>
  <c r="W40"/>
  <c r="AH54"/>
  <c r="AB54"/>
  <c r="AK53"/>
  <c r="AE53"/>
  <c r="Y53"/>
  <c r="AH52"/>
  <c r="AB52"/>
  <c r="AK51"/>
  <c r="AE51"/>
  <c r="Y51"/>
  <c r="AH50"/>
  <c r="AB50"/>
  <c r="AK49"/>
  <c r="AE49"/>
  <c r="AK48"/>
  <c r="AH48"/>
  <c r="AB48"/>
  <c r="AK47"/>
  <c r="AE47"/>
  <c r="Y47"/>
  <c r="AH46"/>
  <c r="AE46"/>
  <c r="AB46"/>
  <c r="AK45"/>
  <c r="AH45"/>
  <c r="AE45"/>
  <c r="AB45"/>
  <c r="Y45"/>
  <c r="AK44"/>
  <c r="AH44"/>
  <c r="AE44"/>
  <c r="AB44"/>
  <c r="Y44"/>
  <c r="AK43"/>
  <c r="AH43"/>
  <c r="AE43"/>
  <c r="AB43"/>
  <c r="Y43"/>
  <c r="AK42"/>
  <c r="AH42"/>
  <c r="AE42"/>
  <c r="AB42"/>
  <c r="AK41"/>
  <c r="AH41"/>
  <c r="AE41"/>
  <c r="AB41"/>
  <c r="Y41"/>
  <c r="AK40"/>
  <c r="AH40"/>
  <c r="AE40"/>
  <c r="AB40"/>
  <c r="Y40"/>
  <c r="AJ54"/>
  <c r="AG54"/>
  <c r="AD54"/>
  <c r="AA54"/>
  <c r="X54"/>
  <c r="AJ53"/>
  <c r="AG53"/>
  <c r="AD53"/>
  <c r="AA53"/>
  <c r="X53"/>
  <c r="AJ52"/>
  <c r="AG52"/>
  <c r="AD52"/>
  <c r="AA52"/>
  <c r="X52"/>
  <c r="AJ51"/>
  <c r="AG51"/>
  <c r="AD51"/>
  <c r="AA51"/>
  <c r="X51"/>
  <c r="AJ50"/>
  <c r="AG50"/>
  <c r="AD50"/>
  <c r="AA50"/>
  <c r="X50"/>
  <c r="AJ49"/>
  <c r="AG49"/>
  <c r="AD49"/>
  <c r="AA49"/>
  <c r="X49"/>
  <c r="AJ48"/>
  <c r="AG48"/>
  <c r="AD48"/>
  <c r="AA48"/>
  <c r="X48"/>
  <c r="AJ47"/>
  <c r="AG47"/>
  <c r="AD47"/>
  <c r="AA47"/>
  <c r="X47"/>
  <c r="AJ46"/>
  <c r="AG46"/>
  <c r="AD46"/>
  <c r="AA46"/>
  <c r="X46"/>
  <c r="AJ45"/>
  <c r="AG45"/>
  <c r="AD45"/>
  <c r="AA45"/>
  <c r="X45"/>
  <c r="AJ44"/>
  <c r="AG44"/>
  <c r="AD44"/>
  <c r="AA44"/>
  <c r="X44"/>
  <c r="AJ43"/>
  <c r="AG43"/>
  <c r="AD43"/>
  <c r="AA43"/>
  <c r="X43"/>
  <c r="AJ42"/>
  <c r="AG42"/>
  <c r="AD42"/>
  <c r="AA42"/>
  <c r="X42"/>
  <c r="AJ41"/>
  <c r="AG41"/>
  <c r="AD41"/>
  <c r="AA41"/>
  <c r="X41"/>
  <c r="AJ40"/>
  <c r="AG40"/>
  <c r="AD40"/>
  <c r="AA40"/>
  <c r="F20" i="4"/>
  <c r="J31" s="1"/>
  <c r="F19" i="12"/>
  <c r="F22"/>
  <c r="F22" i="11"/>
  <c r="J33" s="1"/>
  <c r="F23" i="10"/>
  <c r="G31" s="1"/>
  <c r="F20"/>
  <c r="H32" s="1"/>
  <c r="F22" i="9"/>
  <c r="I34" s="1"/>
  <c r="F20"/>
  <c r="H32" s="1"/>
  <c r="F19"/>
  <c r="G34" s="1"/>
  <c r="F23"/>
  <c r="J34" s="1"/>
  <c r="F17" i="4"/>
  <c r="F27"/>
  <c r="I27"/>
  <c r="F30"/>
  <c r="F20" i="12"/>
  <c r="F18"/>
  <c r="I33" i="11"/>
  <c r="F33"/>
  <c r="I30"/>
  <c r="F30"/>
  <c r="J32"/>
  <c r="G32"/>
  <c r="J29"/>
  <c r="G29"/>
  <c r="F20"/>
  <c r="E28"/>
  <c r="H28"/>
  <c r="E31"/>
  <c r="F18"/>
  <c r="I34" i="10"/>
  <c r="F34"/>
  <c r="I31"/>
  <c r="F31"/>
  <c r="J30"/>
  <c r="G30"/>
  <c r="J33"/>
  <c r="G33"/>
  <c r="F21"/>
  <c r="F19"/>
  <c r="I33" i="9"/>
  <c r="F33"/>
  <c r="I30"/>
  <c r="F30"/>
  <c r="F16" i="4"/>
  <c r="E53" i="9" l="1" a="1"/>
  <c r="J31"/>
  <c r="E32"/>
  <c r="H29"/>
  <c r="AH19" i="22" s="1"/>
  <c r="E29" i="9"/>
  <c r="F29" i="12"/>
  <c r="I29"/>
  <c r="F32"/>
  <c r="I32"/>
  <c r="J30"/>
  <c r="G33"/>
  <c r="E28"/>
  <c r="AE46" i="22" s="1"/>
  <c r="H28" i="12"/>
  <c r="E31"/>
  <c r="AE111" i="22" s="1"/>
  <c r="H31" i="12"/>
  <c r="AH49" i="22" s="1"/>
  <c r="G30" i="12"/>
  <c r="AG48" i="22" s="1"/>
  <c r="J33" i="12"/>
  <c r="AJ51" i="22" s="1"/>
  <c r="E29" i="10"/>
  <c r="E46" i="22" s="1"/>
  <c r="G30" i="11"/>
  <c r="T48" i="22" s="1"/>
  <c r="V23"/>
  <c r="AG112"/>
  <c r="AG50"/>
  <c r="AI110"/>
  <c r="AI48"/>
  <c r="AG110"/>
  <c r="AJ109"/>
  <c r="AJ47"/>
  <c r="AF110"/>
  <c r="AF48"/>
  <c r="AI113"/>
  <c r="AI51"/>
  <c r="AH108"/>
  <c r="AH46"/>
  <c r="AG109"/>
  <c r="AG47"/>
  <c r="AJ112"/>
  <c r="AJ50"/>
  <c r="AF113"/>
  <c r="AF51"/>
  <c r="R108"/>
  <c r="R46"/>
  <c r="W109"/>
  <c r="W47"/>
  <c r="S110"/>
  <c r="S48"/>
  <c r="V113"/>
  <c r="V51"/>
  <c r="U108"/>
  <c r="U46"/>
  <c r="T109"/>
  <c r="T47"/>
  <c r="W112"/>
  <c r="W50"/>
  <c r="S113"/>
  <c r="S51"/>
  <c r="W113"/>
  <c r="W51"/>
  <c r="R111"/>
  <c r="R49"/>
  <c r="T112"/>
  <c r="T50"/>
  <c r="V110"/>
  <c r="V48"/>
  <c r="J112"/>
  <c r="J50"/>
  <c r="F110"/>
  <c r="F48"/>
  <c r="I113"/>
  <c r="I51"/>
  <c r="G112"/>
  <c r="G50"/>
  <c r="J109"/>
  <c r="J47"/>
  <c r="F113"/>
  <c r="F51"/>
  <c r="G109"/>
  <c r="G47"/>
  <c r="I110"/>
  <c r="I48"/>
  <c r="H29" i="10"/>
  <c r="E32"/>
  <c r="G110" i="22"/>
  <c r="G48"/>
  <c r="H111"/>
  <c r="H49"/>
  <c r="AI86"/>
  <c r="AI24"/>
  <c r="AE84"/>
  <c r="AE22"/>
  <c r="AF82"/>
  <c r="AF20"/>
  <c r="AI85"/>
  <c r="AI23"/>
  <c r="AJ86"/>
  <c r="AJ24"/>
  <c r="AE81"/>
  <c r="AE19"/>
  <c r="AF85"/>
  <c r="AF23"/>
  <c r="AH84"/>
  <c r="AH22"/>
  <c r="F34" i="9"/>
  <c r="J33"/>
  <c r="G31"/>
  <c r="AI82" i="22"/>
  <c r="AI20"/>
  <c r="AJ83"/>
  <c r="AJ21"/>
  <c r="AG86"/>
  <c r="AG24"/>
  <c r="S82"/>
  <c r="S20"/>
  <c r="V20"/>
  <c r="V82"/>
  <c r="W86"/>
  <c r="W24"/>
  <c r="S85"/>
  <c r="S23"/>
  <c r="G28" i="4"/>
  <c r="J34" i="10"/>
  <c r="F31" i="9"/>
  <c r="G30"/>
  <c r="J30"/>
  <c r="I31"/>
  <c r="G33"/>
  <c r="G31" i="4"/>
  <c r="J28"/>
  <c r="H29"/>
  <c r="E29"/>
  <c r="H26"/>
  <c r="E26"/>
  <c r="I31"/>
  <c r="F31"/>
  <c r="I28"/>
  <c r="F28"/>
  <c r="J30"/>
  <c r="G30"/>
  <c r="J27"/>
  <c r="G27"/>
  <c r="I32" i="11"/>
  <c r="F32"/>
  <c r="I29"/>
  <c r="F29"/>
  <c r="G33"/>
  <c r="J30"/>
  <c r="I33" i="10"/>
  <c r="F33"/>
  <c r="I30"/>
  <c r="F30"/>
  <c r="J31"/>
  <c r="G34"/>
  <c r="G53" i="9" l="1"/>
  <c r="E58"/>
  <c r="H56"/>
  <c r="E55"/>
  <c r="H53"/>
  <c r="F58"/>
  <c r="I56"/>
  <c r="F55"/>
  <c r="I53"/>
  <c r="J57"/>
  <c r="G56"/>
  <c r="J54"/>
  <c r="H58"/>
  <c r="E57"/>
  <c r="H55"/>
  <c r="E54"/>
  <c r="I58"/>
  <c r="F57"/>
  <c r="I55"/>
  <c r="F54"/>
  <c r="G58"/>
  <c r="J56"/>
  <c r="G55"/>
  <c r="J53"/>
  <c r="J58"/>
  <c r="H57"/>
  <c r="E56"/>
  <c r="H54"/>
  <c r="E53"/>
  <c r="E61" s="1" a="1"/>
  <c r="I57"/>
  <c r="F56"/>
  <c r="I54"/>
  <c r="F53"/>
  <c r="G57"/>
  <c r="J55"/>
  <c r="G54"/>
  <c r="E108" i="22"/>
  <c r="AJ113"/>
  <c r="AE49"/>
  <c r="T110"/>
  <c r="AH81"/>
  <c r="AH111"/>
  <c r="AE108"/>
  <c r="AF112"/>
  <c r="AF50"/>
  <c r="AG113"/>
  <c r="AG51"/>
  <c r="AI109"/>
  <c r="AI47"/>
  <c r="AJ110"/>
  <c r="AJ48"/>
  <c r="E52" i="12" a="1"/>
  <c r="I57" s="1"/>
  <c r="AF109" i="22"/>
  <c r="AF47"/>
  <c r="AI112"/>
  <c r="AI50"/>
  <c r="S112"/>
  <c r="S50"/>
  <c r="T113"/>
  <c r="T51"/>
  <c r="W110"/>
  <c r="W48"/>
  <c r="V109"/>
  <c r="V47"/>
  <c r="E52" i="11" a="1"/>
  <c r="F57" s="1"/>
  <c r="S109" i="22"/>
  <c r="S47"/>
  <c r="V112"/>
  <c r="V50"/>
  <c r="F112"/>
  <c r="F50"/>
  <c r="G113"/>
  <c r="G51"/>
  <c r="I109"/>
  <c r="I47"/>
  <c r="F109"/>
  <c r="F47"/>
  <c r="I112"/>
  <c r="I50"/>
  <c r="J113"/>
  <c r="J51"/>
  <c r="H108"/>
  <c r="H46"/>
  <c r="J110"/>
  <c r="J48"/>
  <c r="E111"/>
  <c r="E49"/>
  <c r="AI83"/>
  <c r="AI21"/>
  <c r="AG85"/>
  <c r="AG23"/>
  <c r="AG82"/>
  <c r="AG20"/>
  <c r="AF86"/>
  <c r="AF24"/>
  <c r="AJ82"/>
  <c r="AJ20"/>
  <c r="AJ85"/>
  <c r="AJ23"/>
  <c r="AF83"/>
  <c r="AF21"/>
  <c r="AG83"/>
  <c r="AG21"/>
  <c r="T85"/>
  <c r="T23"/>
  <c r="V83"/>
  <c r="V21"/>
  <c r="W82"/>
  <c r="W20"/>
  <c r="V86"/>
  <c r="V24"/>
  <c r="T86"/>
  <c r="T24"/>
  <c r="S21"/>
  <c r="S83"/>
  <c r="T82"/>
  <c r="T20"/>
  <c r="W85"/>
  <c r="W23"/>
  <c r="S86"/>
  <c r="S24"/>
  <c r="W21"/>
  <c r="W83"/>
  <c r="T83"/>
  <c r="T21"/>
  <c r="R81"/>
  <c r="R19"/>
  <c r="U84"/>
  <c r="U22"/>
  <c r="U81"/>
  <c r="U19"/>
  <c r="R84"/>
  <c r="R22"/>
  <c r="E53" i="10" a="1"/>
  <c r="F58" s="1"/>
  <c r="E50" i="4" a="1"/>
  <c r="F12" i="1"/>
  <c r="F18" s="1"/>
  <c r="G65" i="9" l="1"/>
  <c r="H66"/>
  <c r="E62"/>
  <c r="I63"/>
  <c r="G64"/>
  <c r="H65"/>
  <c r="E61"/>
  <c r="I62"/>
  <c r="G63"/>
  <c r="H64"/>
  <c r="F66"/>
  <c r="I61"/>
  <c r="J66"/>
  <c r="G62"/>
  <c r="H63"/>
  <c r="F65"/>
  <c r="J65"/>
  <c r="G61"/>
  <c r="H62"/>
  <c r="F64"/>
  <c r="J64"/>
  <c r="E66"/>
  <c r="H61"/>
  <c r="F63"/>
  <c r="F61"/>
  <c r="J63"/>
  <c r="E65"/>
  <c r="I66"/>
  <c r="F62"/>
  <c r="J62"/>
  <c r="E64"/>
  <c r="I65"/>
  <c r="G66"/>
  <c r="J61"/>
  <c r="E63"/>
  <c r="I64"/>
  <c r="E54" i="12"/>
  <c r="E57"/>
  <c r="G54"/>
  <c r="G57"/>
  <c r="F54"/>
  <c r="F57"/>
  <c r="E52"/>
  <c r="H56"/>
  <c r="G55"/>
  <c r="F52"/>
  <c r="F55"/>
  <c r="I56"/>
  <c r="H52"/>
  <c r="H55"/>
  <c r="J52"/>
  <c r="J55"/>
  <c r="I52"/>
  <c r="I55"/>
  <c r="H53"/>
  <c r="E55"/>
  <c r="G52"/>
  <c r="J53"/>
  <c r="J56"/>
  <c r="I53"/>
  <c r="E53"/>
  <c r="H54"/>
  <c r="E56"/>
  <c r="H57"/>
  <c r="G53"/>
  <c r="J54"/>
  <c r="G56"/>
  <c r="J57"/>
  <c r="F53"/>
  <c r="I54"/>
  <c r="F56"/>
  <c r="E52" i="11"/>
  <c r="E55"/>
  <c r="G52"/>
  <c r="G55"/>
  <c r="F52"/>
  <c r="F55"/>
  <c r="E53"/>
  <c r="H54"/>
  <c r="E56"/>
  <c r="H57"/>
  <c r="G53"/>
  <c r="J54"/>
  <c r="G56"/>
  <c r="J57"/>
  <c r="F53"/>
  <c r="I54"/>
  <c r="F56"/>
  <c r="I57"/>
  <c r="H53"/>
  <c r="H56"/>
  <c r="J53"/>
  <c r="J56"/>
  <c r="I53"/>
  <c r="I56"/>
  <c r="H52"/>
  <c r="E54"/>
  <c r="H55"/>
  <c r="E57"/>
  <c r="J52"/>
  <c r="G54"/>
  <c r="J55"/>
  <c r="G57"/>
  <c r="I52"/>
  <c r="F54"/>
  <c r="I55"/>
  <c r="E54" i="10"/>
  <c r="H55"/>
  <c r="E57"/>
  <c r="H58"/>
  <c r="G54"/>
  <c r="J55"/>
  <c r="G57"/>
  <c r="J58"/>
  <c r="F54"/>
  <c r="I55"/>
  <c r="F57"/>
  <c r="I58"/>
  <c r="E53"/>
  <c r="H54"/>
  <c r="E56"/>
  <c r="H57"/>
  <c r="G53"/>
  <c r="J54"/>
  <c r="G56"/>
  <c r="J57"/>
  <c r="F53"/>
  <c r="I54"/>
  <c r="F56"/>
  <c r="I57"/>
  <c r="H53"/>
  <c r="E55"/>
  <c r="H56"/>
  <c r="E58"/>
  <c r="J53"/>
  <c r="G55"/>
  <c r="J56"/>
  <c r="G58"/>
  <c r="I53"/>
  <c r="F55"/>
  <c r="I56"/>
  <c r="I55" i="4"/>
  <c r="F54"/>
  <c r="I52"/>
  <c r="F51"/>
  <c r="J55"/>
  <c r="G54"/>
  <c r="J52"/>
  <c r="G51"/>
  <c r="H55"/>
  <c r="E54"/>
  <c r="H52"/>
  <c r="E51"/>
  <c r="I51"/>
  <c r="J54"/>
  <c r="J51"/>
  <c r="H54"/>
  <c r="E53"/>
  <c r="E50"/>
  <c r="H50"/>
  <c r="I54"/>
  <c r="F53"/>
  <c r="F50"/>
  <c r="G53"/>
  <c r="G50"/>
  <c r="H51"/>
  <c r="F55"/>
  <c r="I53"/>
  <c r="F52"/>
  <c r="I50"/>
  <c r="G55"/>
  <c r="J53"/>
  <c r="G52"/>
  <c r="J50"/>
  <c r="E55"/>
  <c r="H53"/>
  <c r="E52"/>
  <c r="I27" i="1"/>
  <c r="F30"/>
  <c r="I30"/>
  <c r="F27"/>
  <c r="F16"/>
  <c r="F17"/>
  <c r="E26" s="1"/>
  <c r="F20"/>
  <c r="E60" i="11" l="1" a="1"/>
  <c r="H64" s="1"/>
  <c r="E60" i="12" a="1"/>
  <c r="E65" s="1"/>
  <c r="S24" i="17" s="1"/>
  <c r="Q40" s="1"/>
  <c r="I23" i="22"/>
  <c r="I85"/>
  <c r="F20"/>
  <c r="F82"/>
  <c r="I20"/>
  <c r="I82"/>
  <c r="F23"/>
  <c r="F85"/>
  <c r="E61" i="10" a="1"/>
  <c r="H65" s="1"/>
  <c r="E58" i="4" a="1"/>
  <c r="J31" i="1"/>
  <c r="G28"/>
  <c r="F31"/>
  <c r="I28"/>
  <c r="G27"/>
  <c r="I31"/>
  <c r="G30"/>
  <c r="J27"/>
  <c r="J30"/>
  <c r="F28"/>
  <c r="J28"/>
  <c r="G31"/>
  <c r="E29"/>
  <c r="H29"/>
  <c r="H26"/>
  <c r="L19" i="19" l="1"/>
  <c r="K37" s="1"/>
  <c r="T12" i="17"/>
  <c r="R29" s="1"/>
  <c r="J19" i="19"/>
  <c r="J37" s="1"/>
  <c r="T11"/>
  <c r="L21"/>
  <c r="K39" s="1"/>
  <c r="K21" i="17"/>
  <c r="K20" i="19"/>
  <c r="S11"/>
  <c r="U11"/>
  <c r="K19" i="17"/>
  <c r="S10"/>
  <c r="U10"/>
  <c r="J20"/>
  <c r="U12" i="19"/>
  <c r="T30" s="1"/>
  <c r="K21"/>
  <c r="L21" i="17"/>
  <c r="J38" s="1"/>
  <c r="J62" i="11"/>
  <c r="J65"/>
  <c r="I62"/>
  <c r="W18" i="19" s="1"/>
  <c r="I65" i="11"/>
  <c r="H62"/>
  <c r="V18" i="19" s="1"/>
  <c r="H65" i="11"/>
  <c r="G62"/>
  <c r="F65"/>
  <c r="Q24" i="19" s="1"/>
  <c r="P40" s="1"/>
  <c r="E65" i="11"/>
  <c r="P24" i="17" s="1"/>
  <c r="N40" s="1"/>
  <c r="G61" i="11"/>
  <c r="G64"/>
  <c r="R23" i="19" s="1"/>
  <c r="F61" i="11"/>
  <c r="F64"/>
  <c r="E61"/>
  <c r="E64"/>
  <c r="P23" i="17" s="1"/>
  <c r="J60" i="11"/>
  <c r="J63"/>
  <c r="G65"/>
  <c r="R24" i="19" s="1"/>
  <c r="Q40" s="1"/>
  <c r="I60" i="11"/>
  <c r="F62"/>
  <c r="I63"/>
  <c r="H60"/>
  <c r="E62"/>
  <c r="H63"/>
  <c r="G60"/>
  <c r="J61"/>
  <c r="G63"/>
  <c r="R22" i="17" s="1"/>
  <c r="P39" s="1"/>
  <c r="J64" i="11"/>
  <c r="F60"/>
  <c r="I61"/>
  <c r="W17" i="17" s="1"/>
  <c r="F63" i="11"/>
  <c r="I64"/>
  <c r="E60"/>
  <c r="H61"/>
  <c r="E63"/>
  <c r="P22" i="19" s="1"/>
  <c r="J19" i="17"/>
  <c r="T12" i="19"/>
  <c r="S30" s="1"/>
  <c r="K19"/>
  <c r="U10"/>
  <c r="T29" s="1"/>
  <c r="J20"/>
  <c r="J38" s="1"/>
  <c r="U11" i="17"/>
  <c r="F62" i="12"/>
  <c r="J63"/>
  <c r="H64"/>
  <c r="F63"/>
  <c r="T22" i="17" s="1"/>
  <c r="R39" s="1"/>
  <c r="G60" i="12"/>
  <c r="H62"/>
  <c r="F64"/>
  <c r="T23" i="19" s="1"/>
  <c r="J65" i="12"/>
  <c r="G61"/>
  <c r="I61"/>
  <c r="W20" i="17" s="1"/>
  <c r="F61" i="12"/>
  <c r="S24" i="19"/>
  <c r="R40" s="1"/>
  <c r="H60" i="12"/>
  <c r="V19" i="19" s="1"/>
  <c r="E62" i="12"/>
  <c r="I63"/>
  <c r="G65"/>
  <c r="U24" i="17" s="1"/>
  <c r="S40" s="1"/>
  <c r="J60" i="12"/>
  <c r="X19" i="19" s="1"/>
  <c r="U37" s="1"/>
  <c r="E60" i="12"/>
  <c r="G63"/>
  <c r="U22" i="19" s="1"/>
  <c r="E64" i="12"/>
  <c r="S23" i="19" s="1"/>
  <c r="I65" i="12"/>
  <c r="J62"/>
  <c r="X21" i="19" s="1"/>
  <c r="U39" s="1"/>
  <c r="I64" i="12"/>
  <c r="J61"/>
  <c r="H63"/>
  <c r="F65"/>
  <c r="T24" i="19" s="1"/>
  <c r="S40" s="1"/>
  <c r="I60" i="12"/>
  <c r="G62"/>
  <c r="H61"/>
  <c r="V20" i="19" s="1"/>
  <c r="F60" i="12"/>
  <c r="H65"/>
  <c r="E61"/>
  <c r="S20" i="17" s="1"/>
  <c r="Q37" s="1"/>
  <c r="I62" i="12"/>
  <c r="W21" i="19" s="1"/>
  <c r="G64" i="12"/>
  <c r="U23" i="17" s="1"/>
  <c r="E63" i="12"/>
  <c r="S22" i="17" s="1"/>
  <c r="Q39" s="1"/>
  <c r="J64" i="12"/>
  <c r="L19" i="17"/>
  <c r="J36" s="1"/>
  <c r="S11"/>
  <c r="V23" i="19"/>
  <c r="W24" i="17"/>
  <c r="X19"/>
  <c r="U36" s="1"/>
  <c r="S23"/>
  <c r="X20"/>
  <c r="U37" s="1"/>
  <c r="X20" i="19"/>
  <c r="U38" s="1"/>
  <c r="W19"/>
  <c r="W19" i="17"/>
  <c r="W21"/>
  <c r="V21" i="19"/>
  <c r="V21" i="17"/>
  <c r="T38" s="1"/>
  <c r="W20" i="19"/>
  <c r="X18" i="17"/>
  <c r="U35" s="1"/>
  <c r="X18" i="19"/>
  <c r="U36" s="1"/>
  <c r="R23" i="17"/>
  <c r="Q23" i="19"/>
  <c r="Q23" i="17"/>
  <c r="V18"/>
  <c r="T35" s="1"/>
  <c r="X16"/>
  <c r="U33" s="1"/>
  <c r="X16" i="19"/>
  <c r="U34" s="1"/>
  <c r="W16" i="17"/>
  <c r="W16" i="19"/>
  <c r="Q24" i="17"/>
  <c r="O40" s="1"/>
  <c r="V16"/>
  <c r="T33" s="1"/>
  <c r="V16" i="19"/>
  <c r="P24"/>
  <c r="O40" s="1"/>
  <c r="X17"/>
  <c r="U35" s="1"/>
  <c r="X17" i="17"/>
  <c r="U34" s="1"/>
  <c r="R22" i="19"/>
  <c r="Q22" i="17"/>
  <c r="O39" s="1"/>
  <c r="Q22" i="19"/>
  <c r="V17"/>
  <c r="V17" i="17"/>
  <c r="T34" s="1"/>
  <c r="P22"/>
  <c r="N39" s="1"/>
  <c r="H22" i="22"/>
  <c r="H84"/>
  <c r="J21"/>
  <c r="J83"/>
  <c r="H19"/>
  <c r="H81"/>
  <c r="E22"/>
  <c r="E84"/>
  <c r="F21"/>
  <c r="F83"/>
  <c r="G23"/>
  <c r="G85"/>
  <c r="I21"/>
  <c r="I83"/>
  <c r="J24"/>
  <c r="J86"/>
  <c r="J20"/>
  <c r="J82"/>
  <c r="G21"/>
  <c r="G83"/>
  <c r="G20"/>
  <c r="G82"/>
  <c r="E19"/>
  <c r="E81"/>
  <c r="G24"/>
  <c r="G86"/>
  <c r="J23"/>
  <c r="J85"/>
  <c r="I24"/>
  <c r="I86"/>
  <c r="F24"/>
  <c r="F86"/>
  <c r="H62" i="10"/>
  <c r="E64"/>
  <c r="F64"/>
  <c r="J62"/>
  <c r="E62"/>
  <c r="G62"/>
  <c r="H61"/>
  <c r="G66"/>
  <c r="H63"/>
  <c r="F61"/>
  <c r="G61"/>
  <c r="F65"/>
  <c r="E66"/>
  <c r="I64"/>
  <c r="J64"/>
  <c r="J66"/>
  <c r="I65"/>
  <c r="J65"/>
  <c r="E65"/>
  <c r="F62"/>
  <c r="E63"/>
  <c r="F63"/>
  <c r="J61"/>
  <c r="J63"/>
  <c r="E61"/>
  <c r="I62"/>
  <c r="G64"/>
  <c r="H66"/>
  <c r="I66"/>
  <c r="G65"/>
  <c r="H64"/>
  <c r="F66"/>
  <c r="I61"/>
  <c r="G63"/>
  <c r="I63"/>
  <c r="E63" i="4"/>
  <c r="H31" i="13" s="1"/>
  <c r="H61" i="4"/>
  <c r="E60"/>
  <c r="H58"/>
  <c r="F63"/>
  <c r="I61"/>
  <c r="F60"/>
  <c r="I58"/>
  <c r="L26" i="13" s="1"/>
  <c r="G63" i="4"/>
  <c r="J61"/>
  <c r="G60"/>
  <c r="J58"/>
  <c r="M26" i="13" s="1"/>
  <c r="J63" i="4"/>
  <c r="J60"/>
  <c r="G59"/>
  <c r="E61"/>
  <c r="E58"/>
  <c r="F61"/>
  <c r="I29" i="13" s="1"/>
  <c r="F58" i="4"/>
  <c r="J59"/>
  <c r="H63"/>
  <c r="E62"/>
  <c r="H30" i="13" s="1"/>
  <c r="H60" i="4"/>
  <c r="K28" i="13" s="1"/>
  <c r="E59" i="4"/>
  <c r="I63"/>
  <c r="F62"/>
  <c r="I60"/>
  <c r="F59"/>
  <c r="G62"/>
  <c r="H62"/>
  <c r="H59"/>
  <c r="K27" i="13" s="1"/>
  <c r="I62" i="4"/>
  <c r="I59"/>
  <c r="J62"/>
  <c r="G61"/>
  <c r="J29" i="13" s="1"/>
  <c r="G58" i="4"/>
  <c r="V19" i="17" l="1"/>
  <c r="T36" s="1"/>
  <c r="U12"/>
  <c r="S29" s="1"/>
  <c r="K20"/>
  <c r="V23"/>
  <c r="W23" i="19"/>
  <c r="S22"/>
  <c r="S10"/>
  <c r="R29" s="1"/>
  <c r="X22"/>
  <c r="V20" i="17"/>
  <c r="T37" s="1"/>
  <c r="T11"/>
  <c r="X24" i="19"/>
  <c r="U40" s="1"/>
  <c r="W22" i="17"/>
  <c r="L20"/>
  <c r="J37" s="1"/>
  <c r="L20" i="19"/>
  <c r="K38" s="1"/>
  <c r="J21" i="17"/>
  <c r="J21" i="19"/>
  <c r="J39" s="1"/>
  <c r="S12"/>
  <c r="R30" s="1"/>
  <c r="S12" i="17"/>
  <c r="Q29" s="1"/>
  <c r="T10"/>
  <c r="T10" i="19"/>
  <c r="S29" s="1"/>
  <c r="R24" i="17"/>
  <c r="P40" s="1"/>
  <c r="P23" i="19"/>
  <c r="W18" i="17"/>
  <c r="W17" i="19"/>
  <c r="V24" i="17"/>
  <c r="T40" s="1"/>
  <c r="V22" i="19"/>
  <c r="X23" i="17"/>
  <c r="X23" i="19"/>
  <c r="V22" i="17"/>
  <c r="T39" s="1"/>
  <c r="W23"/>
  <c r="T23"/>
  <c r="T22" i="19"/>
  <c r="T20"/>
  <c r="S38" s="1"/>
  <c r="T24" i="17"/>
  <c r="R40" s="1"/>
  <c r="X21"/>
  <c r="U38" s="1"/>
  <c r="U22"/>
  <c r="S39" s="1"/>
  <c r="U24" i="19"/>
  <c r="T40" s="1"/>
  <c r="Q17" i="17"/>
  <c r="O34" s="1"/>
  <c r="R16"/>
  <c r="P33" s="1"/>
  <c r="P17"/>
  <c r="N34" s="1"/>
  <c r="P18" i="19"/>
  <c r="O36" s="1"/>
  <c r="R17"/>
  <c r="Q35" s="1"/>
  <c r="R18"/>
  <c r="Q36" s="1"/>
  <c r="P16"/>
  <c r="O34" s="1"/>
  <c r="Q18" i="17"/>
  <c r="O35" s="1"/>
  <c r="Q16" i="19"/>
  <c r="P34" s="1"/>
  <c r="U23"/>
  <c r="W22"/>
  <c r="S20"/>
  <c r="R38" s="1"/>
  <c r="W24"/>
  <c r="T18" i="17"/>
  <c r="R35" s="1"/>
  <c r="T18" i="19"/>
  <c r="S36" s="1"/>
  <c r="Q21"/>
  <c r="P39" s="1"/>
  <c r="Q21" i="17"/>
  <c r="O38" s="1"/>
  <c r="T21" i="19"/>
  <c r="S39" s="1"/>
  <c r="T21" i="17"/>
  <c r="R38" s="1"/>
  <c r="T17" i="19"/>
  <c r="S35" s="1"/>
  <c r="T17" i="17"/>
  <c r="R34" s="1"/>
  <c r="U16"/>
  <c r="S33" s="1"/>
  <c r="U16" i="19"/>
  <c r="T34" s="1"/>
  <c r="T19" i="17"/>
  <c r="R36" s="1"/>
  <c r="T19" i="19"/>
  <c r="S37" s="1"/>
  <c r="R21"/>
  <c r="Q39" s="1"/>
  <c r="R21" i="17"/>
  <c r="P38" s="1"/>
  <c r="P19" i="19"/>
  <c r="O37" s="1"/>
  <c r="P19" i="17"/>
  <c r="N36" s="1"/>
  <c r="T16"/>
  <c r="R33" s="1"/>
  <c r="T16" i="19"/>
  <c r="S34" s="1"/>
  <c r="R20" i="17"/>
  <c r="P37" s="1"/>
  <c r="R20" i="19"/>
  <c r="Q38" s="1"/>
  <c r="R19"/>
  <c r="Q37" s="1"/>
  <c r="R19" i="17"/>
  <c r="P36" s="1"/>
  <c r="U18"/>
  <c r="S35" s="1"/>
  <c r="U18" i="19"/>
  <c r="T36" s="1"/>
  <c r="U20"/>
  <c r="T38" s="1"/>
  <c r="U20" i="17"/>
  <c r="S37" s="1"/>
  <c r="U19" i="19"/>
  <c r="T37" s="1"/>
  <c r="U19" i="17"/>
  <c r="S36" s="1"/>
  <c r="Q20"/>
  <c r="O37" s="1"/>
  <c r="Q20" i="19"/>
  <c r="P38" s="1"/>
  <c r="S18" i="17"/>
  <c r="Q35" s="1"/>
  <c r="S18" i="19"/>
  <c r="R36" s="1"/>
  <c r="Q19"/>
  <c r="P37" s="1"/>
  <c r="Q19" i="17"/>
  <c r="O36" s="1"/>
  <c r="S19"/>
  <c r="Q36" s="1"/>
  <c r="S19" i="19"/>
  <c r="R37" s="1"/>
  <c r="S21" i="17"/>
  <c r="Q38" s="1"/>
  <c r="S21" i="19"/>
  <c r="R39" s="1"/>
  <c r="P20" i="17"/>
  <c r="N37" s="1"/>
  <c r="P20" i="19"/>
  <c r="O38" s="1"/>
  <c r="U21" i="17"/>
  <c r="S38" s="1"/>
  <c r="U21" i="19"/>
  <c r="T39" s="1"/>
  <c r="P21"/>
  <c r="O39" s="1"/>
  <c r="P21" i="17"/>
  <c r="N38" s="1"/>
  <c r="S16"/>
  <c r="Q33" s="1"/>
  <c r="S16" i="19"/>
  <c r="R34" s="1"/>
  <c r="U17"/>
  <c r="T35" s="1"/>
  <c r="U17" i="17"/>
  <c r="S34" s="1"/>
  <c r="S17" i="19"/>
  <c r="R35" s="1"/>
  <c r="S17" i="17"/>
  <c r="Q34" s="1"/>
  <c r="M17" i="19"/>
  <c r="L35" s="1"/>
  <c r="M17" i="17"/>
  <c r="K34" s="1"/>
  <c r="M16"/>
  <c r="K33" s="1"/>
  <c r="M16" i="19"/>
  <c r="L34" s="1"/>
  <c r="P13"/>
  <c r="O31" s="1"/>
  <c r="P13" i="17"/>
  <c r="N30" s="1"/>
  <c r="M18"/>
  <c r="K35" s="1"/>
  <c r="M18" i="19"/>
  <c r="L36" s="1"/>
  <c r="P14" i="17"/>
  <c r="N31" s="1"/>
  <c r="P14" i="19"/>
  <c r="O32" s="1"/>
  <c r="O16" i="17"/>
  <c r="M33" s="1"/>
  <c r="O16" i="19"/>
  <c r="N34" s="1"/>
  <c r="O17"/>
  <c r="N35" s="1"/>
  <c r="O17" i="17"/>
  <c r="M34" s="1"/>
  <c r="N17" i="19"/>
  <c r="M35" s="1"/>
  <c r="N17" i="17"/>
  <c r="L34" s="1"/>
  <c r="P15" i="19"/>
  <c r="O33" s="1"/>
  <c r="P15" i="17"/>
  <c r="N32" s="1"/>
  <c r="R14" i="19"/>
  <c r="Q32" s="1"/>
  <c r="R14" i="17"/>
  <c r="P31" s="1"/>
  <c r="R15" i="19"/>
  <c r="Q33" s="1"/>
  <c r="R15" i="17"/>
  <c r="P32" s="1"/>
  <c r="Q13" i="19"/>
  <c r="P31" s="1"/>
  <c r="Q13" i="17"/>
  <c r="O30" s="1"/>
  <c r="N18"/>
  <c r="L35" s="1"/>
  <c r="N18" i="19"/>
  <c r="M36" s="1"/>
  <c r="Q14" i="17"/>
  <c r="O31" s="1"/>
  <c r="Q14" i="19"/>
  <c r="P32" s="1"/>
  <c r="Q15"/>
  <c r="P33" s="1"/>
  <c r="Q15" i="17"/>
  <c r="O32" s="1"/>
  <c r="N16"/>
  <c r="L33" s="1"/>
  <c r="N16" i="19"/>
  <c r="M34" s="1"/>
  <c r="R13"/>
  <c r="Q31" s="1"/>
  <c r="R13" i="17"/>
  <c r="P30" s="1"/>
  <c r="O18"/>
  <c r="M35" s="1"/>
  <c r="O18" i="19"/>
  <c r="N36" s="1"/>
  <c r="X24" i="17" l="1"/>
  <c r="U40" s="1"/>
  <c r="P17" i="19"/>
  <c r="O35" s="1"/>
  <c r="X22" i="17"/>
  <c r="U39" s="1"/>
  <c r="Q18" i="19"/>
  <c r="P36" s="1"/>
  <c r="R16"/>
  <c r="Q34" s="1"/>
  <c r="R17" i="17"/>
  <c r="P34" s="1"/>
  <c r="Q16"/>
  <c r="O33" s="1"/>
  <c r="Q17" i="19"/>
  <c r="P35" s="1"/>
  <c r="V24"/>
  <c r="T20" i="17"/>
  <c r="R37" s="1"/>
  <c r="P18"/>
  <c r="N35" s="1"/>
  <c r="R18"/>
  <c r="P35" s="1"/>
  <c r="P16"/>
  <c r="N33" s="1"/>
  <c r="I22" i="22"/>
  <c r="F22"/>
  <c r="I29" i="1"/>
  <c r="I84" i="22" s="1"/>
  <c r="F29" i="1"/>
  <c r="F84" i="22" s="1"/>
  <c r="I19"/>
  <c r="E83"/>
  <c r="E21"/>
  <c r="J26" i="1"/>
  <c r="J19" i="22" s="1"/>
  <c r="J29" i="1"/>
  <c r="J22" i="22" s="1"/>
  <c r="E28" i="1"/>
  <c r="E27"/>
  <c r="E20" i="22" s="1"/>
  <c r="H30" i="1"/>
  <c r="H85" i="22" s="1"/>
  <c r="G26" i="1"/>
  <c r="G81" i="22" s="1"/>
  <c r="H28" i="1"/>
  <c r="H83" i="22" s="1"/>
  <c r="G29" i="1"/>
  <c r="G22" i="22" s="1"/>
  <c r="E30" i="1"/>
  <c r="I26"/>
  <c r="I81" i="22" s="1"/>
  <c r="F26" i="1"/>
  <c r="F19" i="22" s="1"/>
  <c r="H27" i="1"/>
  <c r="H82" i="22" l="1"/>
  <c r="H20"/>
  <c r="E23"/>
  <c r="E85"/>
  <c r="J84"/>
  <c r="J81"/>
  <c r="H23"/>
  <c r="G84"/>
  <c r="E82"/>
  <c r="H21"/>
  <c r="E50" i="1" a="1"/>
  <c r="G19" i="22"/>
  <c r="F81"/>
  <c r="H50" i="1" l="1"/>
  <c r="H52"/>
  <c r="E53"/>
  <c r="E52"/>
  <c r="H51"/>
  <c r="E55"/>
  <c r="I55"/>
  <c r="E54"/>
  <c r="G50"/>
  <c r="E50"/>
  <c r="I50"/>
  <c r="J53"/>
  <c r="I54"/>
  <c r="G54"/>
  <c r="G53"/>
  <c r="J51"/>
  <c r="G51"/>
  <c r="F51"/>
  <c r="H55"/>
  <c r="J52"/>
  <c r="G52"/>
  <c r="H53"/>
  <c r="F53"/>
  <c r="J55"/>
  <c r="I51"/>
  <c r="J54"/>
  <c r="I52"/>
  <c r="F50"/>
  <c r="G55"/>
  <c r="E51"/>
  <c r="I53"/>
  <c r="F52"/>
  <c r="F55"/>
  <c r="F54"/>
  <c r="J50"/>
  <c r="H54"/>
  <c r="E58" l="1" a="1"/>
  <c r="J60" l="1"/>
  <c r="F60"/>
  <c r="I59"/>
  <c r="F59"/>
  <c r="I60"/>
  <c r="H61"/>
  <c r="E60"/>
  <c r="J61"/>
  <c r="E59"/>
  <c r="E62"/>
  <c r="H59"/>
  <c r="E61"/>
  <c r="E58"/>
  <c r="G63"/>
  <c r="I63"/>
  <c r="G62"/>
  <c r="F58"/>
  <c r="G59"/>
  <c r="H60"/>
  <c r="F61"/>
  <c r="J58"/>
  <c r="G60"/>
  <c r="I58"/>
  <c r="H63"/>
  <c r="E63"/>
  <c r="H58"/>
  <c r="I61"/>
  <c r="H62"/>
  <c r="I62"/>
  <c r="F63"/>
  <c r="J59"/>
  <c r="G58"/>
  <c r="F62"/>
  <c r="J62"/>
  <c r="G61"/>
  <c r="J63"/>
  <c r="O14" i="19" l="1"/>
  <c r="N32" s="1"/>
  <c r="O14" i="17"/>
  <c r="M31" s="1"/>
  <c r="J15" i="19"/>
  <c r="J33" s="1"/>
  <c r="J15" i="17"/>
  <c r="L12"/>
  <c r="J29" s="1"/>
  <c r="L12" i="19"/>
  <c r="K30" s="1"/>
  <c r="M12" i="17"/>
  <c r="K29" s="1"/>
  <c r="M12" i="19"/>
  <c r="L30" s="1"/>
  <c r="L14"/>
  <c r="K32" s="1"/>
  <c r="L14" i="17"/>
  <c r="J31" s="1"/>
  <c r="J10" i="19"/>
  <c r="J29" s="1"/>
  <c r="E40" i="13" a="1"/>
  <c r="J10" i="17"/>
  <c r="J14" i="19"/>
  <c r="J32" s="1"/>
  <c r="J14" i="17"/>
  <c r="J12"/>
  <c r="J12" i="19"/>
  <c r="J30" s="1"/>
  <c r="K11" i="17"/>
  <c r="K11" i="19"/>
  <c r="O12"/>
  <c r="N30" s="1"/>
  <c r="O12" i="17"/>
  <c r="M29" s="1"/>
  <c r="M14"/>
  <c r="K31" s="1"/>
  <c r="M14" i="19"/>
  <c r="L32" s="1"/>
  <c r="L13"/>
  <c r="K31" s="1"/>
  <c r="L13" i="17"/>
  <c r="J30" s="1"/>
  <c r="N14" i="19"/>
  <c r="M32" s="1"/>
  <c r="N14" i="17"/>
  <c r="L31" s="1"/>
  <c r="M10" i="19"/>
  <c r="L29" s="1"/>
  <c r="M10" i="17"/>
  <c r="N10"/>
  <c r="N10" i="19"/>
  <c r="M29" s="1"/>
  <c r="K13" i="17"/>
  <c r="K13" i="19"/>
  <c r="K10" i="17"/>
  <c r="K10" i="19"/>
  <c r="L15" i="17"/>
  <c r="J32" s="1"/>
  <c r="L15" i="19"/>
  <c r="K33" s="1"/>
  <c r="M11" i="17"/>
  <c r="M11" i="19"/>
  <c r="O13" i="17"/>
  <c r="M30" s="1"/>
  <c r="O13" i="19"/>
  <c r="N31" s="1"/>
  <c r="N12" i="17"/>
  <c r="L29" s="1"/>
  <c r="N12" i="19"/>
  <c r="M30" s="1"/>
  <c r="K12"/>
  <c r="K12" i="17"/>
  <c r="O11"/>
  <c r="O11" i="19"/>
  <c r="L10" i="17"/>
  <c r="L10" i="19"/>
  <c r="K29" s="1"/>
  <c r="O15"/>
  <c r="N33" s="1"/>
  <c r="O15" i="17"/>
  <c r="M32" s="1"/>
  <c r="K14" i="19"/>
  <c r="K14" i="17"/>
  <c r="K15"/>
  <c r="K15" i="19"/>
  <c r="N13" i="17"/>
  <c r="L30" s="1"/>
  <c r="N13" i="19"/>
  <c r="M31" s="1"/>
  <c r="M15"/>
  <c r="L33" s="1"/>
  <c r="M15" i="17"/>
  <c r="K32" s="1"/>
  <c r="O10" i="19"/>
  <c r="N29" s="1"/>
  <c r="O10" i="17"/>
  <c r="L11"/>
  <c r="L11" i="19"/>
  <c r="N15" i="17"/>
  <c r="L32" s="1"/>
  <c r="N15" i="19"/>
  <c r="M33" s="1"/>
  <c r="J13" i="17"/>
  <c r="J13" i="19"/>
  <c r="J31" s="1"/>
  <c r="J11" i="17"/>
  <c r="J11" i="19"/>
  <c r="M13"/>
  <c r="L31" s="1"/>
  <c r="M13" i="17"/>
  <c r="K30" s="1"/>
  <c r="N11" i="19"/>
  <c r="N11" i="17"/>
  <c r="J45" i="19" l="1" a="1"/>
  <c r="J45" i="17" a="1"/>
  <c r="G51" i="13"/>
  <c r="L41"/>
  <c r="J53"/>
  <c r="Q42"/>
  <c r="E46"/>
  <c r="F54"/>
  <c r="M49"/>
  <c r="E43"/>
  <c r="O41"/>
  <c r="G49"/>
  <c r="E48"/>
  <c r="P53"/>
  <c r="N50"/>
  <c r="E54"/>
  <c r="N47"/>
  <c r="P40"/>
  <c r="J49"/>
  <c r="S52"/>
  <c r="J51"/>
  <c r="M42"/>
  <c r="J54"/>
  <c r="R54"/>
  <c r="Q50"/>
  <c r="H51"/>
  <c r="N51"/>
  <c r="I40"/>
  <c r="J40"/>
  <c r="R40"/>
  <c r="H50"/>
  <c r="E50"/>
  <c r="E51"/>
  <c r="F42"/>
  <c r="M45"/>
  <c r="L43"/>
  <c r="L50"/>
  <c r="F44"/>
  <c r="L45"/>
  <c r="P45"/>
  <c r="I46"/>
  <c r="L46"/>
  <c r="F52"/>
  <c r="I48"/>
  <c r="S48"/>
  <c r="R43"/>
  <c r="S41"/>
  <c r="J48"/>
  <c r="P42"/>
  <c r="O48"/>
  <c r="M48"/>
  <c r="F49"/>
  <c r="O47"/>
  <c r="O52"/>
  <c r="L49"/>
  <c r="F48"/>
  <c r="S47"/>
  <c r="L48"/>
  <c r="R51"/>
  <c r="O54"/>
  <c r="K51"/>
  <c r="K52"/>
  <c r="H52"/>
  <c r="H42"/>
  <c r="Q41"/>
  <c r="E44"/>
  <c r="K53"/>
  <c r="M40"/>
  <c r="Q53"/>
  <c r="Q44"/>
  <c r="M53"/>
  <c r="N45"/>
  <c r="I45"/>
  <c r="P48"/>
  <c r="Q48"/>
  <c r="E45"/>
  <c r="K49"/>
  <c r="L47"/>
  <c r="S40"/>
  <c r="I47"/>
  <c r="H41"/>
  <c r="F40"/>
  <c r="Q46"/>
  <c r="L54"/>
  <c r="F50"/>
  <c r="I49"/>
  <c r="H45"/>
  <c r="S50"/>
  <c r="K48"/>
  <c r="S54"/>
  <c r="I54"/>
  <c r="K54"/>
  <c r="H48"/>
  <c r="M41"/>
  <c r="M44"/>
  <c r="R50"/>
  <c r="O42"/>
  <c r="Q52"/>
  <c r="H54"/>
  <c r="J47"/>
  <c r="L42"/>
  <c r="G48"/>
  <c r="L51"/>
  <c r="S51"/>
  <c r="I52"/>
  <c r="P46"/>
  <c r="R41"/>
  <c r="M47"/>
  <c r="L53"/>
  <c r="G54"/>
  <c r="R53"/>
  <c r="K47"/>
  <c r="K43"/>
  <c r="N40"/>
  <c r="F47"/>
  <c r="K41"/>
  <c r="E53"/>
  <c r="H47"/>
  <c r="Q54"/>
  <c r="F53"/>
  <c r="P52"/>
  <c r="O53"/>
  <c r="I50"/>
  <c r="P50"/>
  <c r="F51"/>
  <c r="P54"/>
  <c r="H44"/>
  <c r="L52"/>
  <c r="Q47"/>
  <c r="G41"/>
  <c r="H43"/>
  <c r="I51"/>
  <c r="N43"/>
  <c r="M43"/>
  <c r="Q49"/>
  <c r="G44"/>
  <c r="R44"/>
  <c r="G45"/>
  <c r="O45"/>
  <c r="H53"/>
  <c r="G52"/>
  <c r="G50"/>
  <c r="F45"/>
  <c r="M50"/>
  <c r="J41"/>
  <c r="G47"/>
  <c r="G42"/>
  <c r="Q51"/>
  <c r="N46"/>
  <c r="N53"/>
  <c r="J43"/>
  <c r="J50"/>
  <c r="O40"/>
  <c r="J52"/>
  <c r="E41"/>
  <c r="R52"/>
  <c r="N41"/>
  <c r="L40"/>
  <c r="N42"/>
  <c r="F41"/>
  <c r="K42"/>
  <c r="N52"/>
  <c r="N44"/>
  <c r="N54"/>
  <c r="N49"/>
  <c r="P41"/>
  <c r="K44"/>
  <c r="S45"/>
  <c r="O49"/>
  <c r="S44"/>
  <c r="O51"/>
  <c r="F43"/>
  <c r="L44"/>
  <c r="S49"/>
  <c r="S53"/>
  <c r="O44"/>
  <c r="H40"/>
  <c r="K46"/>
  <c r="Q43"/>
  <c r="E47"/>
  <c r="I53"/>
  <c r="O50"/>
  <c r="N48"/>
  <c r="Q45"/>
  <c r="E49"/>
  <c r="S43"/>
  <c r="M51"/>
  <c r="J44"/>
  <c r="J42"/>
  <c r="H49"/>
  <c r="S42"/>
  <c r="P43"/>
  <c r="I44"/>
  <c r="P44"/>
  <c r="K50"/>
  <c r="J45"/>
  <c r="K45"/>
  <c r="K40"/>
  <c r="H46"/>
  <c r="P47"/>
  <c r="E52"/>
  <c r="P49"/>
  <c r="G46"/>
  <c r="I41"/>
  <c r="S46"/>
  <c r="M46"/>
  <c r="G40"/>
  <c r="F46"/>
  <c r="J46"/>
  <c r="R46"/>
  <c r="E40"/>
  <c r="R45"/>
  <c r="Q40"/>
  <c r="P51"/>
  <c r="O46"/>
  <c r="M52"/>
  <c r="E42"/>
  <c r="R48"/>
  <c r="G53"/>
  <c r="R47"/>
  <c r="M54"/>
  <c r="I43"/>
  <c r="G43"/>
  <c r="O43"/>
  <c r="I42"/>
  <c r="R49"/>
  <c r="R42"/>
  <c r="N56" i="19" l="1"/>
  <c r="S54"/>
  <c r="S55"/>
  <c r="P56"/>
  <c r="K48"/>
  <c r="Q51"/>
  <c r="L47"/>
  <c r="N55"/>
  <c r="U52"/>
  <c r="L45"/>
  <c r="M53"/>
  <c r="J56"/>
  <c r="Q47"/>
  <c r="T51"/>
  <c r="M55"/>
  <c r="T52"/>
  <c r="N50"/>
  <c r="P54"/>
  <c r="L52"/>
  <c r="Q49"/>
  <c r="T47"/>
  <c r="N51"/>
  <c r="T45"/>
  <c r="J45"/>
  <c r="R52"/>
  <c r="J50"/>
  <c r="N52"/>
  <c r="K55"/>
  <c r="N47"/>
  <c r="T56"/>
  <c r="O48"/>
  <c r="Q52"/>
  <c r="J55"/>
  <c r="N48"/>
  <c r="Q55"/>
  <c r="R47"/>
  <c r="K52"/>
  <c r="N45"/>
  <c r="U45"/>
  <c r="M50"/>
  <c r="S51"/>
  <c r="T54"/>
  <c r="L48"/>
  <c r="R48"/>
  <c r="U53"/>
  <c r="M49"/>
  <c r="K45"/>
  <c r="J51"/>
  <c r="T49"/>
  <c r="N53"/>
  <c r="U50"/>
  <c r="O54"/>
  <c r="R46"/>
  <c r="T48"/>
  <c r="S49"/>
  <c r="J48"/>
  <c r="P51"/>
  <c r="S53"/>
  <c r="O50"/>
  <c r="Q54"/>
  <c r="M52"/>
  <c r="R49"/>
  <c r="U47"/>
  <c r="O51"/>
  <c r="U48"/>
  <c r="O46"/>
  <c r="R50"/>
  <c r="L54"/>
  <c r="S45"/>
  <c r="P53"/>
  <c r="P49"/>
  <c r="K47"/>
  <c r="M51"/>
  <c r="O47"/>
  <c r="L50"/>
  <c r="R53"/>
  <c r="J46"/>
  <c r="O49"/>
  <c r="J47"/>
  <c r="L51"/>
  <c r="S56"/>
  <c r="Q48"/>
  <c r="O45"/>
  <c r="P48"/>
  <c r="K53"/>
  <c r="Q53"/>
  <c r="U46"/>
  <c r="M48"/>
  <c r="U51"/>
  <c r="Q56"/>
  <c r="O56"/>
  <c r="R55"/>
  <c r="K46"/>
  <c r="K56"/>
  <c r="O53"/>
  <c r="S46"/>
  <c r="L56"/>
  <c r="S47"/>
  <c r="J52"/>
  <c r="O55"/>
  <c r="J53"/>
  <c r="M45"/>
  <c r="T50"/>
  <c r="N54"/>
  <c r="Q46"/>
  <c r="K49"/>
  <c r="M46"/>
  <c r="J49"/>
  <c r="L53"/>
  <c r="S50"/>
  <c r="M54"/>
  <c r="P46"/>
  <c r="U55"/>
  <c r="P47"/>
  <c r="K51"/>
  <c r="L55"/>
  <c r="S52"/>
  <c r="T55"/>
  <c r="Q50"/>
  <c r="K54"/>
  <c r="R45"/>
  <c r="R54"/>
  <c r="U56"/>
  <c r="S48"/>
  <c r="O52"/>
  <c r="P50"/>
  <c r="J54"/>
  <c r="Q45"/>
  <c r="M47"/>
  <c r="P52"/>
  <c r="T53"/>
  <c r="M56"/>
  <c r="P55"/>
  <c r="K50"/>
  <c r="N49"/>
  <c r="R56"/>
  <c r="U54"/>
  <c r="L46"/>
  <c r="R51"/>
  <c r="N46"/>
  <c r="P45"/>
  <c r="T46"/>
  <c r="U49"/>
  <c r="L49"/>
  <c r="M47" i="17"/>
  <c r="J52"/>
  <c r="S56"/>
  <c r="L54"/>
  <c r="Q46"/>
  <c r="Q53"/>
  <c r="K56"/>
  <c r="J45"/>
  <c r="S49"/>
  <c r="P54"/>
  <c r="O49"/>
  <c r="R54"/>
  <c r="N51"/>
  <c r="L56"/>
  <c r="L55"/>
  <c r="L50"/>
  <c r="L49"/>
  <c r="M53"/>
  <c r="S52"/>
  <c r="N52"/>
  <c r="T51"/>
  <c r="P48"/>
  <c r="J56"/>
  <c r="Q45"/>
  <c r="P47"/>
  <c r="U56"/>
  <c r="U49"/>
  <c r="R53"/>
  <c r="R48"/>
  <c r="R47"/>
  <c r="S54"/>
  <c r="M54"/>
  <c r="N49"/>
  <c r="J46"/>
  <c r="J53"/>
  <c r="P55"/>
  <c r="N55"/>
  <c r="T54"/>
  <c r="M49"/>
  <c r="S48"/>
  <c r="K46"/>
  <c r="T47"/>
  <c r="O56"/>
  <c r="O55"/>
  <c r="O48"/>
  <c r="J51"/>
  <c r="U46"/>
  <c r="L52"/>
  <c r="N50"/>
  <c r="T52"/>
  <c r="L51"/>
  <c r="U55"/>
  <c r="M51"/>
  <c r="S53"/>
  <c r="R52"/>
  <c r="K48"/>
  <c r="Q50"/>
  <c r="R46"/>
  <c r="O51"/>
  <c r="J49"/>
  <c r="P51"/>
  <c r="U47"/>
  <c r="J55"/>
  <c r="Q54"/>
  <c r="K54"/>
  <c r="S50"/>
  <c r="M50"/>
  <c r="Q47"/>
  <c r="R55"/>
  <c r="R50"/>
  <c r="U53"/>
  <c r="J48"/>
  <c r="P50"/>
  <c r="U51"/>
  <c r="L45"/>
  <c r="P56"/>
  <c r="Q51"/>
  <c r="K51"/>
  <c r="J50"/>
  <c r="P49"/>
  <c r="T46"/>
  <c r="N46"/>
  <c r="T53"/>
  <c r="U52"/>
  <c r="R56"/>
  <c r="K50"/>
  <c r="S46"/>
  <c r="M46"/>
  <c r="L53"/>
  <c r="O47"/>
  <c r="Q55"/>
  <c r="K55"/>
  <c r="J54"/>
  <c r="P53"/>
  <c r="O53"/>
  <c r="S47"/>
  <c r="U45"/>
  <c r="N54"/>
  <c r="M48"/>
  <c r="N47"/>
  <c r="O54"/>
  <c r="K47"/>
  <c r="R51"/>
  <c r="Q56"/>
  <c r="L48"/>
  <c r="K49"/>
  <c r="O52"/>
  <c r="N56"/>
  <c r="N45"/>
  <c r="M56"/>
  <c r="Q52"/>
  <c r="K45"/>
  <c r="Q49"/>
  <c r="S45"/>
  <c r="O46"/>
  <c r="T56"/>
  <c r="T49"/>
  <c r="P45"/>
  <c r="O45"/>
  <c r="T55"/>
  <c r="S51"/>
  <c r="M45"/>
  <c r="U48"/>
  <c r="N48"/>
  <c r="L46"/>
  <c r="K53"/>
  <c r="P46"/>
  <c r="N53"/>
  <c r="U50"/>
  <c r="R49"/>
  <c r="M55"/>
  <c r="K52"/>
  <c r="P52"/>
  <c r="U54"/>
  <c r="O50"/>
  <c r="T48"/>
  <c r="M52"/>
  <c r="Q48"/>
  <c r="R45"/>
  <c r="T45"/>
  <c r="L47"/>
  <c r="S55"/>
  <c r="J47"/>
  <c r="T50"/>
  <c r="F61" l="1" a="1"/>
  <c r="F61" i="19" a="1"/>
  <c r="F71" i="17" l="1"/>
  <c r="W74" s="1"/>
  <c r="F72"/>
  <c r="W76" s="1"/>
  <c r="AA76" s="1"/>
  <c r="F70"/>
  <c r="W73" s="1"/>
  <c r="AA73" s="1"/>
  <c r="F69"/>
  <c r="W72" s="1"/>
  <c r="F62"/>
  <c r="W65" s="1"/>
  <c r="F63"/>
  <c r="W66" s="1"/>
  <c r="F65"/>
  <c r="W68" s="1"/>
  <c r="F66"/>
  <c r="W69" s="1"/>
  <c r="F64"/>
  <c r="W67" s="1"/>
  <c r="AA67" s="1"/>
  <c r="F67"/>
  <c r="W70" s="1"/>
  <c r="AA70" s="1"/>
  <c r="F61"/>
  <c r="W64" s="1"/>
  <c r="AA64" s="1"/>
  <c r="F68"/>
  <c r="W71" s="1"/>
  <c r="F65" i="19"/>
  <c r="W67" s="1"/>
  <c r="AA67" s="1"/>
  <c r="F64"/>
  <c r="W66" s="1"/>
  <c r="AA66" s="1"/>
  <c r="F71"/>
  <c r="W73" s="1"/>
  <c r="AA73" s="1"/>
  <c r="F72"/>
  <c r="W76" s="1"/>
  <c r="AA76" s="1"/>
  <c r="F66"/>
  <c r="W68" s="1"/>
  <c r="AA68" s="1"/>
  <c r="F69"/>
  <c r="W71" s="1"/>
  <c r="AA71" s="1"/>
  <c r="F67"/>
  <c r="W69" s="1"/>
  <c r="AA69" s="1"/>
  <c r="F63"/>
  <c r="W65" s="1"/>
  <c r="AA65" s="1"/>
  <c r="F61"/>
  <c r="W62" s="1"/>
  <c r="AA62" s="1"/>
  <c r="F68"/>
  <c r="W70" s="1"/>
  <c r="AA70" s="1"/>
  <c r="F70"/>
  <c r="W72" s="1"/>
  <c r="AA72" s="1"/>
  <c r="F62"/>
  <c r="W64" s="1"/>
  <c r="AA64" s="1"/>
  <c r="AR63" i="20" l="1"/>
  <c r="CE60"/>
  <c r="BR60"/>
  <c r="CE20"/>
  <c r="AR23"/>
  <c r="BR20"/>
  <c r="BR18"/>
  <c r="AA68" i="17"/>
  <c r="CE18" i="20"/>
  <c r="AR21"/>
  <c r="AA72" i="17"/>
  <c r="BR22" i="20"/>
  <c r="BE22"/>
  <c r="CR19"/>
  <c r="CR21"/>
  <c r="AA74" i="17"/>
  <c r="CE21" i="20"/>
  <c r="CE64"/>
  <c r="CR64"/>
  <c r="AR62"/>
  <c r="BR59"/>
  <c r="CE59"/>
  <c r="BE20"/>
  <c r="AE20"/>
  <c r="BR19"/>
  <c r="CE19"/>
  <c r="AA69" i="17"/>
  <c r="AR22" i="20"/>
  <c r="AE21"/>
  <c r="AA65" i="17"/>
  <c r="AR18" i="20"/>
  <c r="CE23"/>
  <c r="CR23"/>
  <c r="AR64"/>
  <c r="CE61"/>
  <c r="BR61"/>
  <c r="AR61"/>
  <c r="AE64"/>
  <c r="BE63"/>
  <c r="BR63"/>
  <c r="CR60"/>
  <c r="AR59"/>
  <c r="AE62"/>
  <c r="AE63"/>
  <c r="AR60"/>
  <c r="BE61"/>
  <c r="AE61"/>
  <c r="BE59"/>
  <c r="AE59"/>
  <c r="BE62"/>
  <c r="CR59"/>
  <c r="BR62"/>
  <c r="CR61"/>
  <c r="BR64"/>
  <c r="BE64"/>
  <c r="BE21"/>
  <c r="BR21"/>
  <c r="CR18"/>
  <c r="AA71" i="17"/>
  <c r="AE23" i="20"/>
  <c r="AR20"/>
  <c r="AR19"/>
  <c r="AE22"/>
  <c r="AA66" i="17"/>
  <c r="BE23" i="20"/>
  <c r="BR23"/>
  <c r="CR20"/>
  <c r="X68" l="1" a="1"/>
  <c r="X73" s="1"/>
  <c r="CK27" a="1"/>
  <c r="CK68" a="1"/>
  <c r="AX68" a="1"/>
  <c r="AK68" a="1"/>
  <c r="AX27" a="1"/>
  <c r="BK68" a="1"/>
  <c r="X27" a="1"/>
  <c r="BX68" a="1"/>
  <c r="BX27" a="1"/>
  <c r="AK27" a="1"/>
  <c r="BK27" a="1"/>
  <c r="X71" l="1"/>
  <c r="L84" i="22" s="1"/>
  <c r="X69" i="20"/>
  <c r="L82" i="22" s="1"/>
  <c r="X72" i="20"/>
  <c r="L85" i="22" s="1"/>
  <c r="X70" i="20"/>
  <c r="E53" s="1"/>
  <c r="X68"/>
  <c r="E49" s="1"/>
  <c r="X29"/>
  <c r="X28"/>
  <c r="X32"/>
  <c r="X31"/>
  <c r="X30"/>
  <c r="X27"/>
  <c r="E57"/>
  <c r="AK73"/>
  <c r="AK72"/>
  <c r="AK70"/>
  <c r="AK69"/>
  <c r="AK68"/>
  <c r="AK71"/>
  <c r="CK31"/>
  <c r="CK30"/>
  <c r="CK32"/>
  <c r="CK28"/>
  <c r="CK27"/>
  <c r="CK29"/>
  <c r="AK31"/>
  <c r="AK27"/>
  <c r="AK30"/>
  <c r="AK28"/>
  <c r="AK32"/>
  <c r="AK29"/>
  <c r="BX71"/>
  <c r="BX70"/>
  <c r="BX73"/>
  <c r="BX69"/>
  <c r="BX72"/>
  <c r="BX68"/>
  <c r="E59"/>
  <c r="L86" i="22"/>
  <c r="AX29" i="20"/>
  <c r="AX31"/>
  <c r="AX28"/>
  <c r="AX27"/>
  <c r="AX32"/>
  <c r="AX30"/>
  <c r="CK69"/>
  <c r="CK71"/>
  <c r="CK73"/>
  <c r="CK68"/>
  <c r="CK72"/>
  <c r="CK70"/>
  <c r="BK28"/>
  <c r="BK27"/>
  <c r="BK32"/>
  <c r="BK31"/>
  <c r="BK29"/>
  <c r="BK30"/>
  <c r="BX32"/>
  <c r="BX31"/>
  <c r="BX30"/>
  <c r="BX29"/>
  <c r="BX27"/>
  <c r="BX28"/>
  <c r="BK71"/>
  <c r="BK70"/>
  <c r="BK69"/>
  <c r="BK68"/>
  <c r="BK72"/>
  <c r="BK73"/>
  <c r="AX69"/>
  <c r="AX72"/>
  <c r="AX68"/>
  <c r="AX70"/>
  <c r="AX73"/>
  <c r="AX71"/>
  <c r="E51" l="1"/>
  <c r="L81" i="22"/>
  <c r="E55" i="20"/>
  <c r="L83" i="22"/>
  <c r="AL84"/>
  <c r="O55" i="20"/>
  <c r="O49"/>
  <c r="AL81" i="22"/>
  <c r="E75" i="20"/>
  <c r="L113" i="22"/>
  <c r="E36" i="20"/>
  <c r="L50" i="22"/>
  <c r="O65" i="20"/>
  <c r="AL108" i="22"/>
  <c r="O53" i="20"/>
  <c r="AL83" i="22"/>
  <c r="L108"/>
  <c r="E65" i="20"/>
  <c r="E71"/>
  <c r="L111" i="22"/>
  <c r="Y46"/>
  <c r="J28" i="20"/>
  <c r="J36"/>
  <c r="Y50" i="22"/>
  <c r="E32" i="20"/>
  <c r="L48" i="22"/>
  <c r="L46"/>
  <c r="E28" i="20"/>
  <c r="O73"/>
  <c r="AL112" i="22"/>
  <c r="AL111"/>
  <c r="O71" i="20"/>
  <c r="O22"/>
  <c r="AL24" i="22"/>
  <c r="O20" i="20"/>
  <c r="AL23" i="22"/>
  <c r="J65" i="20"/>
  <c r="Y108" i="22"/>
  <c r="Y113"/>
  <c r="J75" i="20"/>
  <c r="Y21" i="22"/>
  <c r="J16" i="20"/>
  <c r="Y22" i="22"/>
  <c r="J18" i="20"/>
  <c r="O32"/>
  <c r="AL48" i="22"/>
  <c r="AL51"/>
  <c r="O38" i="20"/>
  <c r="J55"/>
  <c r="Y84" i="22"/>
  <c r="Y83"/>
  <c r="J53" i="20"/>
  <c r="E20"/>
  <c r="L23" i="22"/>
  <c r="E16" i="20"/>
  <c r="L21" i="22"/>
  <c r="AL19"/>
  <c r="O12" i="20"/>
  <c r="O51"/>
  <c r="AL82" i="22"/>
  <c r="AL86"/>
  <c r="O59" i="20"/>
  <c r="AL85" i="22"/>
  <c r="O57" i="20"/>
  <c r="E73"/>
  <c r="L112" i="22"/>
  <c r="L110"/>
  <c r="E69" i="20"/>
  <c r="Y47" i="22"/>
  <c r="J30" i="20"/>
  <c r="Y49" i="22"/>
  <c r="J34" i="20"/>
  <c r="E34"/>
  <c r="L49" i="22"/>
  <c r="L51"/>
  <c r="E38" i="20"/>
  <c r="AL110" i="22"/>
  <c r="O69" i="20"/>
  <c r="O75"/>
  <c r="AL113" i="22"/>
  <c r="AL22"/>
  <c r="O18" i="20"/>
  <c r="AL20" i="22"/>
  <c r="O14" i="20"/>
  <c r="J67"/>
  <c r="Y109" i="22"/>
  <c r="J71" i="20"/>
  <c r="Y111" i="22"/>
  <c r="J14" i="20"/>
  <c r="Y20" i="22"/>
  <c r="J20" i="20"/>
  <c r="Y23" i="22"/>
  <c r="AL47"/>
  <c r="O30" i="20"/>
  <c r="AL50" i="22"/>
  <c r="O36" i="20"/>
  <c r="J51"/>
  <c r="Y82" i="22"/>
  <c r="Y86"/>
  <c r="J59" i="20"/>
  <c r="E18"/>
  <c r="L22" i="22"/>
  <c r="E14" i="20"/>
  <c r="L20" i="22"/>
  <c r="L109"/>
  <c r="E67" i="20"/>
  <c r="Y48" i="22"/>
  <c r="J32" i="20"/>
  <c r="J38"/>
  <c r="Y51" i="22"/>
  <c r="E30" i="20"/>
  <c r="L47" i="22"/>
  <c r="AL109"/>
  <c r="O67" i="20"/>
  <c r="AL21" i="22"/>
  <c r="O16" i="20"/>
  <c r="Y112" i="22"/>
  <c r="J73" i="20"/>
  <c r="Y110" i="22"/>
  <c r="J69" i="20"/>
  <c r="Y24" i="22"/>
  <c r="J22" i="20"/>
  <c r="J12"/>
  <c r="Y19" i="22"/>
  <c r="AL46"/>
  <c r="O28" i="20"/>
  <c r="AL49" i="22"/>
  <c r="O34" i="20"/>
  <c r="J49"/>
  <c r="Y81" i="22"/>
  <c r="J57" i="20"/>
  <c r="Y85" i="22"/>
  <c r="L19"/>
  <c r="E12" i="20"/>
  <c r="E22"/>
  <c r="L24" i="22"/>
  <c r="E89" l="1" a="1"/>
  <c r="E91" s="1"/>
  <c r="AE54" a="1"/>
  <c r="AE58" s="1"/>
  <c r="AI58" s="1"/>
  <c r="R116" a="1"/>
  <c r="E116" a="1"/>
  <c r="AE116" a="1"/>
  <c r="AE89" a="1"/>
  <c r="AE27" a="1"/>
  <c r="E54" a="1"/>
  <c r="R54" a="1"/>
  <c r="E27" a="1"/>
  <c r="R89" a="1"/>
  <c r="R27" a="1"/>
  <c r="E90" l="1"/>
  <c r="I90" s="1"/>
  <c r="E92"/>
  <c r="E93"/>
  <c r="I93" s="1"/>
  <c r="E94"/>
  <c r="E89"/>
  <c r="AE55"/>
  <c r="AI55" s="1"/>
  <c r="AE54"/>
  <c r="AD43" i="23" s="1"/>
  <c r="AE56" i="22"/>
  <c r="AE57"/>
  <c r="AE59"/>
  <c r="R29"/>
  <c r="R28"/>
  <c r="V28" s="1"/>
  <c r="R31"/>
  <c r="V31" s="1"/>
  <c r="R30"/>
  <c r="R32"/>
  <c r="R27"/>
  <c r="H73" i="23"/>
  <c r="AE91" i="22"/>
  <c r="AE89"/>
  <c r="AE90"/>
  <c r="AI90" s="1"/>
  <c r="AE92"/>
  <c r="AE94"/>
  <c r="AE93"/>
  <c r="AI93" s="1"/>
  <c r="R118"/>
  <c r="R117"/>
  <c r="V117" s="1"/>
  <c r="R121"/>
  <c r="R116"/>
  <c r="V116" s="1"/>
  <c r="R120"/>
  <c r="V120" s="1"/>
  <c r="R119"/>
  <c r="R56"/>
  <c r="R57"/>
  <c r="R55"/>
  <c r="V55" s="1"/>
  <c r="R59"/>
  <c r="R54"/>
  <c r="R58"/>
  <c r="V58" s="1"/>
  <c r="E32"/>
  <c r="E31"/>
  <c r="I31" s="1"/>
  <c r="E29"/>
  <c r="E30"/>
  <c r="I30" s="1"/>
  <c r="E27"/>
  <c r="E28"/>
  <c r="I28" s="1"/>
  <c r="AE27"/>
  <c r="AE28"/>
  <c r="AI28" s="1"/>
  <c r="AE29"/>
  <c r="AE32"/>
  <c r="AE31"/>
  <c r="AI31" s="1"/>
  <c r="AE30"/>
  <c r="E116"/>
  <c r="E117"/>
  <c r="I117" s="1"/>
  <c r="E118"/>
  <c r="E120"/>
  <c r="I120" s="1"/>
  <c r="E119"/>
  <c r="E121"/>
  <c r="R93"/>
  <c r="V93" s="1"/>
  <c r="R91"/>
  <c r="R89"/>
  <c r="R92"/>
  <c r="R90"/>
  <c r="V90" s="1"/>
  <c r="R94"/>
  <c r="E59"/>
  <c r="E57"/>
  <c r="E55"/>
  <c r="I55" s="1"/>
  <c r="E56"/>
  <c r="E54"/>
  <c r="E58"/>
  <c r="I58" s="1"/>
  <c r="AE117"/>
  <c r="AI117" s="1"/>
  <c r="AE120"/>
  <c r="AI120" s="1"/>
  <c r="AE118"/>
  <c r="AE121"/>
  <c r="AE116"/>
  <c r="AE119"/>
  <c r="AI57" l="1"/>
  <c r="AK59" s="1"/>
  <c r="AD45" i="23" s="1"/>
  <c r="I92" i="22"/>
  <c r="K94" s="1"/>
  <c r="H72" i="23" s="1"/>
  <c r="AI30" i="22"/>
  <c r="AK32" s="1"/>
  <c r="AD24" i="23" s="1"/>
  <c r="V30" i="22"/>
  <c r="X32" s="1"/>
  <c r="S24" i="23" s="1"/>
  <c r="AI27" i="22"/>
  <c r="AK29" s="1"/>
  <c r="AD21" i="23" s="1"/>
  <c r="I54" i="22"/>
  <c r="K56" s="1"/>
  <c r="H42" i="23" s="1"/>
  <c r="I57" i="22"/>
  <c r="K59" s="1"/>
  <c r="H45" i="23" s="1"/>
  <c r="I27" i="22"/>
  <c r="K29" s="1"/>
  <c r="H21" i="23" s="1"/>
  <c r="V54" i="22"/>
  <c r="X56" s="1"/>
  <c r="S42" i="23" s="1"/>
  <c r="V57" i="22"/>
  <c r="X59" s="1"/>
  <c r="S45" i="23" s="1"/>
  <c r="V27" i="22"/>
  <c r="X29" s="1"/>
  <c r="S21" i="23" s="1"/>
  <c r="AI54" i="22"/>
  <c r="AK56" s="1"/>
  <c r="AD42" i="23" s="1"/>
  <c r="V119" i="22"/>
  <c r="X121" s="1"/>
  <c r="S93" i="23" s="1"/>
  <c r="AI119" i="22"/>
  <c r="AK121" s="1"/>
  <c r="AD93" i="23" s="1"/>
  <c r="AI89" i="22"/>
  <c r="AK91" s="1"/>
  <c r="AD69" i="23" s="1"/>
  <c r="V89" i="22"/>
  <c r="X91" s="1"/>
  <c r="S69" i="23" s="1"/>
  <c r="I89" i="22"/>
  <c r="K91" s="1"/>
  <c r="H69" i="23" s="1"/>
  <c r="I119" i="22"/>
  <c r="K121" s="1"/>
  <c r="H93" i="23" s="1"/>
  <c r="AI116" i="22"/>
  <c r="AK118" s="1"/>
  <c r="AD90" i="23" s="1"/>
  <c r="V92" i="22"/>
  <c r="X94" s="1"/>
  <c r="S72" i="23" s="1"/>
  <c r="I116" i="22"/>
  <c r="K118" s="1"/>
  <c r="H90" i="23" s="1"/>
  <c r="AI92" i="22"/>
  <c r="AK94" s="1"/>
  <c r="AD72" i="23" s="1"/>
  <c r="H43"/>
  <c r="H94"/>
  <c r="S43"/>
  <c r="AD70"/>
  <c r="S25"/>
  <c r="AD25"/>
  <c r="AD94"/>
  <c r="S73"/>
  <c r="K32" i="22"/>
  <c r="H24" i="23" s="1"/>
  <c r="H25"/>
  <c r="S91"/>
  <c r="X118" i="22"/>
  <c r="S90" i="23" s="1"/>
</calcChain>
</file>

<file path=xl/sharedStrings.xml><?xml version="1.0" encoding="utf-8"?>
<sst xmlns="http://schemas.openxmlformats.org/spreadsheetml/2006/main" count="2639" uniqueCount="558">
  <si>
    <t>L</t>
  </si>
  <si>
    <t>E</t>
  </si>
  <si>
    <t>A</t>
  </si>
  <si>
    <t>I</t>
  </si>
  <si>
    <t>2EI/L</t>
  </si>
  <si>
    <t>AE/L</t>
  </si>
  <si>
    <t>12EI/L^3</t>
  </si>
  <si>
    <t>6EI/L^2</t>
  </si>
  <si>
    <t>4EI/L</t>
  </si>
  <si>
    <t>ELEMENT 1</t>
  </si>
  <si>
    <t xml:space="preserve"> = </t>
  </si>
  <si>
    <r>
      <t xml:space="preserve">[ </t>
    </r>
    <r>
      <rPr>
        <sz val="48"/>
        <color theme="1"/>
        <rFont val="Baskerville Old Face"/>
        <family val="1"/>
      </rPr>
      <t>R</t>
    </r>
    <r>
      <rPr>
        <sz val="48"/>
        <color theme="1"/>
        <rFont val="Calibri"/>
        <family val="2"/>
        <scheme val="minor"/>
      </rPr>
      <t xml:space="preserve"> ]</t>
    </r>
  </si>
  <si>
    <r>
      <t xml:space="preserve">[ </t>
    </r>
    <r>
      <rPr>
        <sz val="48"/>
        <color theme="1"/>
        <rFont val="Baskerville Old Face"/>
        <family val="1"/>
      </rPr>
      <t>R</t>
    </r>
    <r>
      <rPr>
        <sz val="48"/>
        <color theme="1"/>
        <rFont val="Calibri"/>
        <family val="2"/>
        <scheme val="minor"/>
      </rPr>
      <t xml:space="preserve"> ]</t>
    </r>
    <r>
      <rPr>
        <vertAlign val="superscript"/>
        <sz val="36"/>
        <color theme="1"/>
        <rFont val="Calibri"/>
        <family val="2"/>
        <scheme val="minor"/>
      </rPr>
      <t>T</t>
    </r>
  </si>
  <si>
    <r>
      <t xml:space="preserve">[ </t>
    </r>
    <r>
      <rPr>
        <sz val="22"/>
        <color theme="1"/>
        <rFont val="Baskerville Old Face"/>
        <family val="1"/>
      </rPr>
      <t>R</t>
    </r>
    <r>
      <rPr>
        <sz val="22"/>
        <color theme="1"/>
        <rFont val="Calibri"/>
        <family val="2"/>
        <scheme val="minor"/>
      </rPr>
      <t xml:space="preserve"> ]</t>
    </r>
    <r>
      <rPr>
        <vertAlign val="superscript"/>
        <sz val="22"/>
        <color theme="1"/>
        <rFont val="Calibri"/>
        <family val="2"/>
        <scheme val="minor"/>
      </rPr>
      <t xml:space="preserve">T </t>
    </r>
    <r>
      <rPr>
        <sz val="22"/>
        <color theme="1"/>
        <rFont val="Calibri"/>
        <family val="2"/>
        <scheme val="minor"/>
      </rPr>
      <t xml:space="preserve">* [ k </t>
    </r>
    <r>
      <rPr>
        <vertAlign val="superscript"/>
        <sz val="22"/>
        <color theme="1"/>
        <rFont val="Calibri"/>
        <family val="2"/>
        <scheme val="minor"/>
      </rPr>
      <t>1</t>
    </r>
    <r>
      <rPr>
        <sz val="22"/>
        <color theme="1"/>
        <rFont val="Calibri"/>
        <family val="2"/>
        <scheme val="minor"/>
      </rPr>
      <t>]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</si>
  <si>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Calibri"/>
        <family val="2"/>
        <scheme val="minor"/>
      </rPr>
      <t xml:space="preserve">1 </t>
    </r>
    <r>
      <rPr>
        <sz val="48"/>
        <color theme="1"/>
        <rFont val="Calibri"/>
        <family val="2"/>
        <scheme val="minor"/>
      </rPr>
      <t>]</t>
    </r>
  </si>
  <si>
    <t>ELEMENT 2</t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</si>
  <si>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Baskerville Old Face"/>
        <family val="1"/>
      </rPr>
      <t>1</t>
    </r>
    <r>
      <rPr>
        <sz val="48"/>
        <color theme="1"/>
        <rFont val="Calibri"/>
        <family val="2"/>
        <scheme val="minor"/>
      </rPr>
      <t xml:space="preserve"> ]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</si>
  <si>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Baskerville Old Face"/>
        <family val="1"/>
      </rPr>
      <t>2</t>
    </r>
    <r>
      <rPr>
        <sz val="48"/>
        <color theme="1"/>
        <rFont val="Calibri"/>
        <family val="2"/>
        <scheme val="minor"/>
      </rPr>
      <t xml:space="preserve"> ]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</si>
  <si>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Calibri"/>
        <family val="2"/>
        <scheme val="minor"/>
      </rPr>
      <t xml:space="preserve">2 </t>
    </r>
    <r>
      <rPr>
        <sz val="48"/>
        <color theme="1"/>
        <rFont val="Calibri"/>
        <family val="2"/>
        <scheme val="minor"/>
      </rPr>
      <t>]</t>
    </r>
  </si>
  <si>
    <r>
      <t xml:space="preserve">[ </t>
    </r>
    <r>
      <rPr>
        <sz val="22"/>
        <color theme="1"/>
        <rFont val="Baskerville Old Face"/>
        <family val="1"/>
      </rPr>
      <t>R</t>
    </r>
    <r>
      <rPr>
        <sz val="22"/>
        <color theme="1"/>
        <rFont val="Calibri"/>
        <family val="2"/>
        <scheme val="minor"/>
      </rPr>
      <t xml:space="preserve"> ]</t>
    </r>
    <r>
      <rPr>
        <vertAlign val="superscript"/>
        <sz val="22"/>
        <color theme="1"/>
        <rFont val="Calibri"/>
        <family val="2"/>
        <scheme val="minor"/>
      </rPr>
      <t xml:space="preserve">T </t>
    </r>
    <r>
      <rPr>
        <sz val="22"/>
        <color theme="1"/>
        <rFont val="Calibri"/>
        <family val="2"/>
        <scheme val="minor"/>
      </rPr>
      <t xml:space="preserve">* [ k </t>
    </r>
    <r>
      <rPr>
        <vertAlign val="superscript"/>
        <sz val="22"/>
        <color theme="1"/>
        <rFont val="Calibri"/>
        <family val="2"/>
        <scheme val="minor"/>
      </rPr>
      <t>2</t>
    </r>
    <r>
      <rPr>
        <sz val="22"/>
        <color theme="1"/>
        <rFont val="Calibri"/>
        <family val="2"/>
        <scheme val="minor"/>
      </rPr>
      <t>]</t>
    </r>
  </si>
  <si>
    <t>ELEMENT 3</t>
  </si>
  <si>
    <r>
      <t xml:space="preserve">[ </t>
    </r>
    <r>
      <rPr>
        <sz val="22"/>
        <color theme="1"/>
        <rFont val="Baskerville Old Face"/>
        <family val="1"/>
      </rPr>
      <t>R</t>
    </r>
    <r>
      <rPr>
        <sz val="22"/>
        <color theme="1"/>
        <rFont val="Calibri"/>
        <family val="2"/>
        <scheme val="minor"/>
      </rPr>
      <t xml:space="preserve"> ]</t>
    </r>
    <r>
      <rPr>
        <vertAlign val="superscript"/>
        <sz val="22"/>
        <color theme="1"/>
        <rFont val="Calibri"/>
        <family val="2"/>
        <scheme val="minor"/>
      </rPr>
      <t xml:space="preserve">T </t>
    </r>
    <r>
      <rPr>
        <sz val="22"/>
        <color theme="1"/>
        <rFont val="Calibri"/>
        <family val="2"/>
        <scheme val="minor"/>
      </rPr>
      <t xml:space="preserve">* [ k </t>
    </r>
    <r>
      <rPr>
        <vertAlign val="superscript"/>
        <sz val="22"/>
        <color theme="1"/>
        <rFont val="Calibri"/>
        <family val="2"/>
        <scheme val="minor"/>
      </rPr>
      <t>3</t>
    </r>
    <r>
      <rPr>
        <sz val="22"/>
        <color theme="1"/>
        <rFont val="Calibri"/>
        <family val="2"/>
        <scheme val="minor"/>
      </rPr>
      <t>]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</si>
  <si>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Calibri"/>
        <family val="2"/>
        <scheme val="minor"/>
      </rPr>
      <t xml:space="preserve">3 </t>
    </r>
    <r>
      <rPr>
        <sz val="48"/>
        <color theme="1"/>
        <rFont val="Calibri"/>
        <family val="2"/>
        <scheme val="minor"/>
      </rPr>
      <t>]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</si>
  <si>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Baskerville Old Face"/>
        <family val="1"/>
      </rPr>
      <t>3</t>
    </r>
    <r>
      <rPr>
        <sz val="48"/>
        <color theme="1"/>
        <rFont val="Calibri"/>
        <family val="2"/>
        <scheme val="minor"/>
      </rPr>
      <t xml:space="preserve"> ]</t>
    </r>
  </si>
  <si>
    <t>ELEMENT 4</t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</si>
  <si>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Calibri"/>
        <family val="2"/>
        <scheme val="minor"/>
      </rPr>
      <t xml:space="preserve">4 </t>
    </r>
    <r>
      <rPr>
        <sz val="48"/>
        <color theme="1"/>
        <rFont val="Calibri"/>
        <family val="2"/>
        <scheme val="minor"/>
      </rPr>
      <t>]</t>
    </r>
  </si>
  <si>
    <r>
      <t xml:space="preserve">[ </t>
    </r>
    <r>
      <rPr>
        <sz val="22"/>
        <color theme="1"/>
        <rFont val="Baskerville Old Face"/>
        <family val="1"/>
      </rPr>
      <t>R</t>
    </r>
    <r>
      <rPr>
        <sz val="22"/>
        <color theme="1"/>
        <rFont val="Calibri"/>
        <family val="2"/>
        <scheme val="minor"/>
      </rPr>
      <t xml:space="preserve"> ]</t>
    </r>
    <r>
      <rPr>
        <vertAlign val="superscript"/>
        <sz val="22"/>
        <color theme="1"/>
        <rFont val="Calibri"/>
        <family val="2"/>
        <scheme val="minor"/>
      </rPr>
      <t xml:space="preserve">T </t>
    </r>
    <r>
      <rPr>
        <sz val="22"/>
        <color theme="1"/>
        <rFont val="Calibri"/>
        <family val="2"/>
        <scheme val="minor"/>
      </rPr>
      <t xml:space="preserve">* [ k </t>
    </r>
    <r>
      <rPr>
        <vertAlign val="superscript"/>
        <sz val="22"/>
        <color theme="1"/>
        <rFont val="Calibri"/>
        <family val="2"/>
        <scheme val="minor"/>
      </rPr>
      <t>4</t>
    </r>
    <r>
      <rPr>
        <sz val="22"/>
        <color theme="1"/>
        <rFont val="Calibri"/>
        <family val="2"/>
        <scheme val="minor"/>
      </rPr>
      <t>]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</si>
  <si>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Baskerville Old Face"/>
        <family val="1"/>
      </rPr>
      <t>4</t>
    </r>
    <r>
      <rPr>
        <sz val="48"/>
        <color theme="1"/>
        <rFont val="Calibri"/>
        <family val="2"/>
        <scheme val="minor"/>
      </rPr>
      <t xml:space="preserve"> ]</t>
    </r>
  </si>
  <si>
    <t>ELEMENT 5</t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</si>
  <si>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Calibri"/>
        <family val="2"/>
        <scheme val="minor"/>
      </rPr>
      <t xml:space="preserve">5 </t>
    </r>
    <r>
      <rPr>
        <sz val="48"/>
        <color theme="1"/>
        <rFont val="Calibri"/>
        <family val="2"/>
        <scheme val="minor"/>
      </rPr>
      <t>]</t>
    </r>
  </si>
  <si>
    <r>
      <t xml:space="preserve">[ </t>
    </r>
    <r>
      <rPr>
        <sz val="22"/>
        <color theme="1"/>
        <rFont val="Baskerville Old Face"/>
        <family val="1"/>
      </rPr>
      <t>R</t>
    </r>
    <r>
      <rPr>
        <sz val="22"/>
        <color theme="1"/>
        <rFont val="Calibri"/>
        <family val="2"/>
        <scheme val="minor"/>
      </rPr>
      <t xml:space="preserve"> ]</t>
    </r>
    <r>
      <rPr>
        <vertAlign val="superscript"/>
        <sz val="22"/>
        <color theme="1"/>
        <rFont val="Calibri"/>
        <family val="2"/>
        <scheme val="minor"/>
      </rPr>
      <t xml:space="preserve">T </t>
    </r>
    <r>
      <rPr>
        <sz val="22"/>
        <color theme="1"/>
        <rFont val="Calibri"/>
        <family val="2"/>
        <scheme val="minor"/>
      </rPr>
      <t xml:space="preserve">* [ k </t>
    </r>
    <r>
      <rPr>
        <vertAlign val="superscript"/>
        <sz val="22"/>
        <color theme="1"/>
        <rFont val="Calibri"/>
        <family val="2"/>
        <scheme val="minor"/>
      </rPr>
      <t>5</t>
    </r>
    <r>
      <rPr>
        <sz val="22"/>
        <color theme="1"/>
        <rFont val="Calibri"/>
        <family val="2"/>
        <scheme val="minor"/>
      </rPr>
      <t>]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</si>
  <si>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Baskerville Old Face"/>
        <family val="1"/>
      </rPr>
      <t>5</t>
    </r>
    <r>
      <rPr>
        <sz val="48"/>
        <color theme="1"/>
        <rFont val="Calibri"/>
        <family val="2"/>
        <scheme val="minor"/>
      </rPr>
      <t xml:space="preserve"> ]</t>
    </r>
  </si>
  <si>
    <t>ELEMENT 6</t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</si>
  <si>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Calibri"/>
        <family val="2"/>
        <scheme val="minor"/>
      </rPr>
      <t xml:space="preserve">6 </t>
    </r>
    <r>
      <rPr>
        <sz val="48"/>
        <color theme="1"/>
        <rFont val="Calibri"/>
        <family val="2"/>
        <scheme val="minor"/>
      </rPr>
      <t>]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</si>
  <si>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Baskerville Old Face"/>
        <family val="1"/>
      </rPr>
      <t>6</t>
    </r>
    <r>
      <rPr>
        <sz val="48"/>
        <color theme="1"/>
        <rFont val="Calibri"/>
        <family val="2"/>
        <scheme val="minor"/>
      </rPr>
      <t xml:space="preserve"> ]</t>
    </r>
  </si>
  <si>
    <r>
      <t xml:space="preserve">[ </t>
    </r>
    <r>
      <rPr>
        <sz val="22"/>
        <color theme="1"/>
        <rFont val="Baskerville Old Face"/>
        <family val="1"/>
      </rPr>
      <t>R</t>
    </r>
    <r>
      <rPr>
        <sz val="22"/>
        <color theme="1"/>
        <rFont val="Calibri"/>
        <family val="2"/>
        <scheme val="minor"/>
      </rPr>
      <t xml:space="preserve"> ]</t>
    </r>
    <r>
      <rPr>
        <vertAlign val="superscript"/>
        <sz val="22"/>
        <color theme="1"/>
        <rFont val="Calibri"/>
        <family val="2"/>
        <scheme val="minor"/>
      </rPr>
      <t xml:space="preserve">T </t>
    </r>
    <r>
      <rPr>
        <sz val="22"/>
        <color theme="1"/>
        <rFont val="Calibri"/>
        <family val="2"/>
        <scheme val="minor"/>
      </rPr>
      <t xml:space="preserve">* [ k </t>
    </r>
    <r>
      <rPr>
        <vertAlign val="superscript"/>
        <sz val="22"/>
        <color theme="1"/>
        <rFont val="Calibri"/>
        <family val="2"/>
        <scheme val="minor"/>
      </rPr>
      <t>6</t>
    </r>
    <r>
      <rPr>
        <sz val="22"/>
        <color theme="1"/>
        <rFont val="Calibri"/>
        <family val="2"/>
        <scheme val="minor"/>
      </rPr>
      <t>]</t>
    </r>
  </si>
  <si>
    <r>
      <t>K</t>
    </r>
    <r>
      <rPr>
        <vertAlign val="subscript"/>
        <sz val="28"/>
        <color theme="1"/>
        <rFont val="Calibri"/>
        <family val="2"/>
        <scheme val="minor"/>
      </rPr>
      <t>1,1</t>
    </r>
    <r>
      <rPr>
        <vertAlign val="superscript"/>
        <sz val="36"/>
        <color theme="1"/>
        <rFont val="Calibri"/>
        <family val="2"/>
        <scheme val="minor"/>
      </rPr>
      <t>(1)</t>
    </r>
  </si>
  <si>
    <r>
      <t>K</t>
    </r>
    <r>
      <rPr>
        <vertAlign val="subscript"/>
        <sz val="28"/>
        <color theme="1"/>
        <rFont val="Calibri"/>
        <family val="2"/>
        <scheme val="minor"/>
      </rPr>
      <t>1,2</t>
    </r>
    <r>
      <rPr>
        <vertAlign val="superscript"/>
        <sz val="36"/>
        <color theme="1"/>
        <rFont val="Calibri"/>
        <family val="2"/>
        <scheme val="minor"/>
      </rPr>
      <t>(1)</t>
    </r>
  </si>
  <si>
    <r>
      <t>K</t>
    </r>
    <r>
      <rPr>
        <vertAlign val="subscript"/>
        <sz val="28"/>
        <color theme="1"/>
        <rFont val="Calibri"/>
        <family val="2"/>
        <scheme val="minor"/>
      </rPr>
      <t>2,2</t>
    </r>
    <r>
      <rPr>
        <vertAlign val="superscript"/>
        <sz val="36"/>
        <color theme="1"/>
        <rFont val="Calibri"/>
        <family val="2"/>
        <scheme val="minor"/>
      </rPr>
      <t>(1)</t>
    </r>
  </si>
  <si>
    <r>
      <t>K</t>
    </r>
    <r>
      <rPr>
        <vertAlign val="subscript"/>
        <sz val="28"/>
        <color theme="1"/>
        <rFont val="Calibri"/>
        <family val="2"/>
        <scheme val="minor"/>
      </rPr>
      <t>2,1</t>
    </r>
    <r>
      <rPr>
        <vertAlign val="superscript"/>
        <sz val="36"/>
        <color theme="1"/>
        <rFont val="Calibri"/>
        <family val="2"/>
        <scheme val="minor"/>
      </rPr>
      <t>(1)</t>
    </r>
  </si>
  <si>
    <r>
      <t>K</t>
    </r>
    <r>
      <rPr>
        <vertAlign val="subscript"/>
        <sz val="28"/>
        <color theme="1"/>
        <rFont val="Calibri"/>
        <family val="2"/>
        <scheme val="minor"/>
      </rPr>
      <t>2,2</t>
    </r>
    <r>
      <rPr>
        <vertAlign val="superscript"/>
        <sz val="36"/>
        <color theme="1"/>
        <rFont val="Calibri"/>
        <family val="2"/>
        <scheme val="minor"/>
      </rPr>
      <t>(2)</t>
    </r>
  </si>
  <si>
    <r>
      <t>K</t>
    </r>
    <r>
      <rPr>
        <vertAlign val="subscript"/>
        <sz val="28"/>
        <color theme="1"/>
        <rFont val="Calibri"/>
        <family val="2"/>
        <scheme val="minor"/>
      </rPr>
      <t>2,3</t>
    </r>
    <r>
      <rPr>
        <vertAlign val="superscript"/>
        <sz val="36"/>
        <color theme="1"/>
        <rFont val="Calibri"/>
        <family val="2"/>
        <scheme val="minor"/>
      </rPr>
      <t>(2)</t>
    </r>
  </si>
  <si>
    <r>
      <t>K</t>
    </r>
    <r>
      <rPr>
        <vertAlign val="subscript"/>
        <sz val="28"/>
        <color theme="1"/>
        <rFont val="Calibri"/>
        <family val="2"/>
        <scheme val="minor"/>
      </rPr>
      <t>3,2</t>
    </r>
    <r>
      <rPr>
        <vertAlign val="superscript"/>
        <sz val="36"/>
        <color theme="1"/>
        <rFont val="Calibri"/>
        <family val="2"/>
        <scheme val="minor"/>
      </rPr>
      <t>(2)</t>
    </r>
  </si>
  <si>
    <r>
      <t>K</t>
    </r>
    <r>
      <rPr>
        <vertAlign val="subscript"/>
        <sz val="28"/>
        <color theme="1"/>
        <rFont val="Calibri"/>
        <family val="2"/>
        <scheme val="minor"/>
      </rPr>
      <t>3,3</t>
    </r>
    <r>
      <rPr>
        <vertAlign val="superscript"/>
        <sz val="36"/>
        <color theme="1"/>
        <rFont val="Calibri"/>
        <family val="2"/>
        <scheme val="minor"/>
      </rPr>
      <t>(2)</t>
    </r>
  </si>
  <si>
    <r>
      <t>K</t>
    </r>
    <r>
      <rPr>
        <vertAlign val="subscript"/>
        <sz val="28"/>
        <color theme="1"/>
        <rFont val="Calibri"/>
        <family val="2"/>
        <scheme val="minor"/>
      </rPr>
      <t>1,1</t>
    </r>
    <r>
      <rPr>
        <vertAlign val="superscript"/>
        <sz val="36"/>
        <color theme="1"/>
        <rFont val="Calibri"/>
        <family val="2"/>
        <scheme val="minor"/>
      </rPr>
      <t>(3)</t>
    </r>
  </si>
  <si>
    <r>
      <t>K</t>
    </r>
    <r>
      <rPr>
        <vertAlign val="subscript"/>
        <sz val="28"/>
        <color theme="1"/>
        <rFont val="Calibri"/>
        <family val="2"/>
        <scheme val="minor"/>
      </rPr>
      <t>1,4</t>
    </r>
    <r>
      <rPr>
        <vertAlign val="superscript"/>
        <sz val="36"/>
        <color theme="1"/>
        <rFont val="Calibri"/>
        <family val="2"/>
        <scheme val="minor"/>
      </rPr>
      <t>(3)</t>
    </r>
  </si>
  <si>
    <r>
      <t>K</t>
    </r>
    <r>
      <rPr>
        <vertAlign val="subscript"/>
        <sz val="28"/>
        <color theme="1"/>
        <rFont val="Calibri"/>
        <family val="2"/>
        <scheme val="minor"/>
      </rPr>
      <t>4,1</t>
    </r>
    <r>
      <rPr>
        <vertAlign val="superscript"/>
        <sz val="36"/>
        <color theme="1"/>
        <rFont val="Calibri"/>
        <family val="2"/>
        <scheme val="minor"/>
      </rPr>
      <t>(3)</t>
    </r>
  </si>
  <si>
    <r>
      <t>K</t>
    </r>
    <r>
      <rPr>
        <vertAlign val="subscript"/>
        <sz val="28"/>
        <color theme="1"/>
        <rFont val="Calibri"/>
        <family val="2"/>
        <scheme val="minor"/>
      </rPr>
      <t>4,4</t>
    </r>
    <r>
      <rPr>
        <vertAlign val="superscript"/>
        <sz val="36"/>
        <color theme="1"/>
        <rFont val="Calibri"/>
        <family val="2"/>
        <scheme val="minor"/>
      </rPr>
      <t>(3)</t>
    </r>
  </si>
  <si>
    <r>
      <t>K</t>
    </r>
    <r>
      <rPr>
        <vertAlign val="subscript"/>
        <sz val="28"/>
        <color theme="1"/>
        <rFont val="Calibri"/>
        <family val="2"/>
        <scheme val="minor"/>
      </rPr>
      <t>3,3</t>
    </r>
    <r>
      <rPr>
        <vertAlign val="superscript"/>
        <sz val="36"/>
        <color theme="1"/>
        <rFont val="Calibri"/>
        <family val="2"/>
        <scheme val="minor"/>
      </rPr>
      <t>(4)</t>
    </r>
  </si>
  <si>
    <r>
      <t>K</t>
    </r>
    <r>
      <rPr>
        <vertAlign val="subscript"/>
        <sz val="28"/>
        <color theme="1"/>
        <rFont val="Calibri"/>
        <family val="2"/>
        <scheme val="minor"/>
      </rPr>
      <t>3,4</t>
    </r>
    <r>
      <rPr>
        <vertAlign val="superscript"/>
        <sz val="36"/>
        <color theme="1"/>
        <rFont val="Calibri"/>
        <family val="2"/>
        <scheme val="minor"/>
      </rPr>
      <t>(4)</t>
    </r>
  </si>
  <si>
    <r>
      <t>K</t>
    </r>
    <r>
      <rPr>
        <vertAlign val="subscript"/>
        <sz val="28"/>
        <color theme="1"/>
        <rFont val="Calibri"/>
        <family val="2"/>
        <scheme val="minor"/>
      </rPr>
      <t>4,3</t>
    </r>
    <r>
      <rPr>
        <vertAlign val="superscript"/>
        <sz val="36"/>
        <color theme="1"/>
        <rFont val="Calibri"/>
        <family val="2"/>
        <scheme val="minor"/>
      </rPr>
      <t>(4)</t>
    </r>
  </si>
  <si>
    <r>
      <t>K</t>
    </r>
    <r>
      <rPr>
        <vertAlign val="subscript"/>
        <sz val="28"/>
        <color theme="1"/>
        <rFont val="Calibri"/>
        <family val="2"/>
        <scheme val="minor"/>
      </rPr>
      <t>4,4</t>
    </r>
    <r>
      <rPr>
        <vertAlign val="superscript"/>
        <sz val="36"/>
        <color theme="1"/>
        <rFont val="Calibri"/>
        <family val="2"/>
        <scheme val="minor"/>
      </rPr>
      <t>(4)</t>
    </r>
  </si>
  <si>
    <r>
      <t>K</t>
    </r>
    <r>
      <rPr>
        <vertAlign val="subscript"/>
        <sz val="28"/>
        <color theme="1"/>
        <rFont val="Calibri"/>
        <family val="2"/>
        <scheme val="minor"/>
      </rPr>
      <t>3,3</t>
    </r>
    <r>
      <rPr>
        <vertAlign val="superscript"/>
        <sz val="36"/>
        <color theme="1"/>
        <rFont val="Calibri"/>
        <family val="2"/>
        <scheme val="minor"/>
      </rPr>
      <t>(5)</t>
    </r>
  </si>
  <si>
    <r>
      <t>K</t>
    </r>
    <r>
      <rPr>
        <vertAlign val="subscript"/>
        <sz val="28"/>
        <color theme="1"/>
        <rFont val="Calibri"/>
        <family val="2"/>
        <scheme val="minor"/>
      </rPr>
      <t>3,5</t>
    </r>
    <r>
      <rPr>
        <vertAlign val="superscript"/>
        <sz val="36"/>
        <color theme="1"/>
        <rFont val="Calibri"/>
        <family val="2"/>
        <scheme val="minor"/>
      </rPr>
      <t>(5)</t>
    </r>
  </si>
  <si>
    <r>
      <t>K</t>
    </r>
    <r>
      <rPr>
        <vertAlign val="subscript"/>
        <sz val="28"/>
        <color theme="1"/>
        <rFont val="Calibri"/>
        <family val="2"/>
        <scheme val="minor"/>
      </rPr>
      <t>5,3</t>
    </r>
    <r>
      <rPr>
        <vertAlign val="superscript"/>
        <sz val="36"/>
        <color theme="1"/>
        <rFont val="Calibri"/>
        <family val="2"/>
        <scheme val="minor"/>
      </rPr>
      <t>(5)</t>
    </r>
  </si>
  <si>
    <r>
      <t>K</t>
    </r>
    <r>
      <rPr>
        <vertAlign val="subscript"/>
        <sz val="28"/>
        <color theme="1"/>
        <rFont val="Calibri"/>
        <family val="2"/>
        <scheme val="minor"/>
      </rPr>
      <t>5,5</t>
    </r>
    <r>
      <rPr>
        <vertAlign val="superscript"/>
        <sz val="36"/>
        <color theme="1"/>
        <rFont val="Calibri"/>
        <family val="2"/>
        <scheme val="minor"/>
      </rPr>
      <t>(5)</t>
    </r>
  </si>
  <si>
    <r>
      <t>K</t>
    </r>
    <r>
      <rPr>
        <vertAlign val="subscript"/>
        <sz val="28"/>
        <color theme="1"/>
        <rFont val="Calibri"/>
        <family val="2"/>
        <scheme val="minor"/>
      </rPr>
      <t>4,4</t>
    </r>
    <r>
      <rPr>
        <vertAlign val="superscript"/>
        <sz val="36"/>
        <color theme="1"/>
        <rFont val="Calibri"/>
        <family val="2"/>
        <scheme val="minor"/>
      </rPr>
      <t>(6)</t>
    </r>
  </si>
  <si>
    <r>
      <t>K</t>
    </r>
    <r>
      <rPr>
        <vertAlign val="subscript"/>
        <sz val="28"/>
        <color theme="1"/>
        <rFont val="Calibri"/>
        <family val="2"/>
        <scheme val="minor"/>
      </rPr>
      <t>4,5</t>
    </r>
    <r>
      <rPr>
        <vertAlign val="superscript"/>
        <sz val="36"/>
        <color theme="1"/>
        <rFont val="Calibri"/>
        <family val="2"/>
        <scheme val="minor"/>
      </rPr>
      <t>(6)</t>
    </r>
  </si>
  <si>
    <r>
      <t>K</t>
    </r>
    <r>
      <rPr>
        <vertAlign val="subscript"/>
        <sz val="28"/>
        <color theme="1"/>
        <rFont val="Calibri"/>
        <family val="2"/>
        <scheme val="minor"/>
      </rPr>
      <t>5,4</t>
    </r>
    <r>
      <rPr>
        <vertAlign val="superscript"/>
        <sz val="36"/>
        <color theme="1"/>
        <rFont val="Calibri"/>
        <family val="2"/>
        <scheme val="minor"/>
      </rPr>
      <t>(6)</t>
    </r>
  </si>
  <si>
    <r>
      <t>K</t>
    </r>
    <r>
      <rPr>
        <vertAlign val="subscript"/>
        <sz val="28"/>
        <color theme="1"/>
        <rFont val="Calibri"/>
        <family val="2"/>
        <scheme val="minor"/>
      </rPr>
      <t>5,5</t>
    </r>
    <r>
      <rPr>
        <vertAlign val="superscript"/>
        <sz val="36"/>
        <color theme="1"/>
        <rFont val="Calibri"/>
        <family val="2"/>
        <scheme val="minor"/>
      </rPr>
      <t>(6)</t>
    </r>
  </si>
  <si>
    <r>
      <t xml:space="preserve">[ </t>
    </r>
    <r>
      <rPr>
        <sz val="48"/>
        <color theme="1"/>
        <rFont val="Baskerville Old Face"/>
        <family val="1"/>
      </rPr>
      <t>K</t>
    </r>
    <r>
      <rPr>
        <vertAlign val="superscript"/>
        <sz val="48"/>
        <color theme="1"/>
        <rFont val="Baskerville Old Face"/>
        <family val="1"/>
      </rPr>
      <t>(a)</t>
    </r>
    <r>
      <rPr>
        <sz val="48"/>
        <color theme="1"/>
        <rFont val="Calibri"/>
        <family val="2"/>
        <scheme val="minor"/>
      </rPr>
      <t>]</t>
    </r>
  </si>
  <si>
    <r>
      <t>K</t>
    </r>
    <r>
      <rPr>
        <vertAlign val="subscript"/>
        <sz val="36"/>
        <color theme="1"/>
        <rFont val="Calibri"/>
        <family val="2"/>
        <scheme val="minor"/>
      </rPr>
      <t>2,1</t>
    </r>
    <r>
      <rPr>
        <vertAlign val="superscript"/>
        <sz val="36"/>
        <color theme="1"/>
        <rFont val="Calibri"/>
        <family val="2"/>
        <scheme val="minor"/>
      </rPr>
      <t>(1)</t>
    </r>
  </si>
  <si>
    <r>
      <t>K</t>
    </r>
    <r>
      <rPr>
        <vertAlign val="subscript"/>
        <sz val="36"/>
        <color theme="1"/>
        <rFont val="Calibri"/>
        <family val="2"/>
        <scheme val="minor"/>
      </rPr>
      <t>3,3</t>
    </r>
    <r>
      <rPr>
        <vertAlign val="superscript"/>
        <sz val="36"/>
        <color theme="1"/>
        <rFont val="Calibri"/>
        <family val="2"/>
        <scheme val="minor"/>
      </rPr>
      <t>(2)</t>
    </r>
    <r>
      <rPr>
        <sz val="36"/>
        <color theme="1"/>
        <rFont val="Calibri"/>
        <family val="2"/>
        <scheme val="minor"/>
      </rPr>
      <t>+</t>
    </r>
    <r>
      <rPr>
        <vertAlign val="superscript"/>
        <sz val="36"/>
        <color theme="1"/>
        <rFont val="Calibri"/>
        <family val="2"/>
        <scheme val="minor"/>
      </rPr>
      <t xml:space="preserve"> </t>
    </r>
    <r>
      <rPr>
        <sz val="36"/>
        <color theme="1"/>
        <rFont val="Calibri"/>
        <family val="2"/>
        <scheme val="minor"/>
      </rPr>
      <t>K</t>
    </r>
    <r>
      <rPr>
        <vertAlign val="subscript"/>
        <sz val="36"/>
        <color theme="1"/>
        <rFont val="Calibri"/>
        <family val="2"/>
        <scheme val="minor"/>
      </rPr>
      <t>3,3</t>
    </r>
    <r>
      <rPr>
        <vertAlign val="superscript"/>
        <sz val="36"/>
        <color theme="1"/>
        <rFont val="Calibri"/>
        <family val="2"/>
        <scheme val="minor"/>
      </rPr>
      <t xml:space="preserve">(4) </t>
    </r>
    <r>
      <rPr>
        <sz val="36"/>
        <color theme="1"/>
        <rFont val="Calibri"/>
        <family val="2"/>
        <scheme val="minor"/>
      </rPr>
      <t>+ K</t>
    </r>
    <r>
      <rPr>
        <vertAlign val="subscript"/>
        <sz val="36"/>
        <color theme="1"/>
        <rFont val="Calibri"/>
        <family val="2"/>
        <scheme val="minor"/>
      </rPr>
      <t>3,3</t>
    </r>
    <r>
      <rPr>
        <vertAlign val="superscript"/>
        <sz val="36"/>
        <color theme="1"/>
        <rFont val="Calibri"/>
        <family val="2"/>
        <scheme val="minor"/>
      </rPr>
      <t>(5)</t>
    </r>
  </si>
  <si>
    <r>
      <t>K</t>
    </r>
    <r>
      <rPr>
        <vertAlign val="subscript"/>
        <sz val="36"/>
        <color theme="1"/>
        <rFont val="Calibri"/>
        <family val="2"/>
        <scheme val="minor"/>
      </rPr>
      <t>1,1</t>
    </r>
    <r>
      <rPr>
        <vertAlign val="superscript"/>
        <sz val="36"/>
        <color theme="1"/>
        <rFont val="Calibri"/>
        <family val="2"/>
        <scheme val="minor"/>
      </rPr>
      <t>(1)</t>
    </r>
    <r>
      <rPr>
        <sz val="36"/>
        <color theme="1"/>
        <rFont val="Calibri"/>
        <family val="2"/>
        <scheme val="minor"/>
      </rPr>
      <t>+</t>
    </r>
    <r>
      <rPr>
        <vertAlign val="superscript"/>
        <sz val="36"/>
        <color theme="1"/>
        <rFont val="Calibri"/>
        <family val="2"/>
        <scheme val="minor"/>
      </rPr>
      <t xml:space="preserve"> </t>
    </r>
    <r>
      <rPr>
        <sz val="36"/>
        <color theme="1"/>
        <rFont val="Calibri"/>
        <family val="2"/>
        <scheme val="minor"/>
      </rPr>
      <t>K</t>
    </r>
    <r>
      <rPr>
        <vertAlign val="subscript"/>
        <sz val="36"/>
        <color theme="1"/>
        <rFont val="Calibri"/>
        <family val="2"/>
        <scheme val="minor"/>
      </rPr>
      <t>1,1</t>
    </r>
    <r>
      <rPr>
        <vertAlign val="superscript"/>
        <sz val="36"/>
        <color theme="1"/>
        <rFont val="Calibri"/>
        <family val="2"/>
        <scheme val="minor"/>
      </rPr>
      <t>(3)</t>
    </r>
  </si>
  <si>
    <r>
      <t>K</t>
    </r>
    <r>
      <rPr>
        <vertAlign val="subscript"/>
        <sz val="36"/>
        <color theme="1"/>
        <rFont val="Calibri"/>
        <family val="2"/>
        <scheme val="minor"/>
      </rPr>
      <t>1,2</t>
    </r>
    <r>
      <rPr>
        <vertAlign val="superscript"/>
        <sz val="36"/>
        <color theme="1"/>
        <rFont val="Calibri"/>
        <family val="2"/>
        <scheme val="minor"/>
      </rPr>
      <t>(1)</t>
    </r>
  </si>
  <si>
    <r>
      <t>K</t>
    </r>
    <r>
      <rPr>
        <vertAlign val="subscript"/>
        <sz val="36"/>
        <color theme="1"/>
        <rFont val="Calibri"/>
        <family val="2"/>
        <scheme val="minor"/>
      </rPr>
      <t>1,4</t>
    </r>
    <r>
      <rPr>
        <vertAlign val="superscript"/>
        <sz val="36"/>
        <color theme="1"/>
        <rFont val="Calibri"/>
        <family val="2"/>
        <scheme val="minor"/>
      </rPr>
      <t>(3)</t>
    </r>
  </si>
  <si>
    <r>
      <t>K</t>
    </r>
    <r>
      <rPr>
        <vertAlign val="subscript"/>
        <sz val="36"/>
        <color theme="1"/>
        <rFont val="Calibri"/>
        <family val="2"/>
        <scheme val="minor"/>
      </rPr>
      <t>2,2</t>
    </r>
    <r>
      <rPr>
        <vertAlign val="superscript"/>
        <sz val="36"/>
        <color theme="1"/>
        <rFont val="Calibri"/>
        <family val="2"/>
        <scheme val="minor"/>
      </rPr>
      <t>(1)</t>
    </r>
    <r>
      <rPr>
        <sz val="36"/>
        <color theme="1"/>
        <rFont val="Calibri"/>
        <family val="2"/>
        <scheme val="minor"/>
      </rPr>
      <t>+</t>
    </r>
    <r>
      <rPr>
        <vertAlign val="superscript"/>
        <sz val="36"/>
        <color theme="1"/>
        <rFont val="Calibri"/>
        <family val="2"/>
        <scheme val="minor"/>
      </rPr>
      <t xml:space="preserve"> </t>
    </r>
    <r>
      <rPr>
        <sz val="36"/>
        <color theme="1"/>
        <rFont val="Calibri"/>
        <family val="2"/>
        <scheme val="minor"/>
      </rPr>
      <t>K</t>
    </r>
    <r>
      <rPr>
        <vertAlign val="subscript"/>
        <sz val="36"/>
        <color theme="1"/>
        <rFont val="Calibri"/>
        <family val="2"/>
        <scheme val="minor"/>
      </rPr>
      <t>2,2</t>
    </r>
    <r>
      <rPr>
        <vertAlign val="superscript"/>
        <sz val="36"/>
        <color theme="1"/>
        <rFont val="Calibri"/>
        <family val="2"/>
        <scheme val="minor"/>
      </rPr>
      <t>(2)</t>
    </r>
  </si>
  <si>
    <r>
      <t>K</t>
    </r>
    <r>
      <rPr>
        <vertAlign val="subscript"/>
        <sz val="36"/>
        <color theme="1"/>
        <rFont val="Calibri"/>
        <family val="2"/>
        <scheme val="minor"/>
      </rPr>
      <t>2,3</t>
    </r>
    <r>
      <rPr>
        <vertAlign val="superscript"/>
        <sz val="36"/>
        <color theme="1"/>
        <rFont val="Calibri"/>
        <family val="2"/>
        <scheme val="minor"/>
      </rPr>
      <t>(2)</t>
    </r>
  </si>
  <si>
    <r>
      <t>K</t>
    </r>
    <r>
      <rPr>
        <vertAlign val="subscript"/>
        <sz val="36"/>
        <color theme="1"/>
        <rFont val="Calibri"/>
        <family val="2"/>
        <scheme val="minor"/>
      </rPr>
      <t>3,2</t>
    </r>
    <r>
      <rPr>
        <vertAlign val="superscript"/>
        <sz val="36"/>
        <color theme="1"/>
        <rFont val="Calibri"/>
        <family val="2"/>
        <scheme val="minor"/>
      </rPr>
      <t>(2)</t>
    </r>
  </si>
  <si>
    <r>
      <t>K</t>
    </r>
    <r>
      <rPr>
        <vertAlign val="subscript"/>
        <sz val="36"/>
        <color theme="1"/>
        <rFont val="Calibri"/>
        <family val="2"/>
        <scheme val="minor"/>
      </rPr>
      <t>3,4</t>
    </r>
    <r>
      <rPr>
        <vertAlign val="superscript"/>
        <sz val="36"/>
        <color theme="1"/>
        <rFont val="Calibri"/>
        <family val="2"/>
        <scheme val="minor"/>
      </rPr>
      <t>(4)</t>
    </r>
  </si>
  <si>
    <r>
      <t>K</t>
    </r>
    <r>
      <rPr>
        <vertAlign val="subscript"/>
        <sz val="36"/>
        <color theme="1"/>
        <rFont val="Calibri"/>
        <family val="2"/>
        <scheme val="minor"/>
      </rPr>
      <t>3,5</t>
    </r>
    <r>
      <rPr>
        <vertAlign val="superscript"/>
        <sz val="36"/>
        <color theme="1"/>
        <rFont val="Calibri"/>
        <family val="2"/>
        <scheme val="minor"/>
      </rPr>
      <t>(5)</t>
    </r>
  </si>
  <si>
    <r>
      <t>K</t>
    </r>
    <r>
      <rPr>
        <vertAlign val="subscript"/>
        <sz val="36"/>
        <color theme="1"/>
        <rFont val="Calibri"/>
        <family val="2"/>
        <scheme val="minor"/>
      </rPr>
      <t>4,1</t>
    </r>
    <r>
      <rPr>
        <vertAlign val="superscript"/>
        <sz val="36"/>
        <color theme="1"/>
        <rFont val="Calibri"/>
        <family val="2"/>
        <scheme val="minor"/>
      </rPr>
      <t>(3)</t>
    </r>
  </si>
  <si>
    <r>
      <t>K</t>
    </r>
    <r>
      <rPr>
        <vertAlign val="subscript"/>
        <sz val="36"/>
        <color theme="1"/>
        <rFont val="Calibri"/>
        <family val="2"/>
        <scheme val="minor"/>
      </rPr>
      <t>4,3</t>
    </r>
    <r>
      <rPr>
        <vertAlign val="superscript"/>
        <sz val="36"/>
        <color theme="1"/>
        <rFont val="Calibri"/>
        <family val="2"/>
        <scheme val="minor"/>
      </rPr>
      <t>(4)</t>
    </r>
  </si>
  <si>
    <r>
      <t>K</t>
    </r>
    <r>
      <rPr>
        <vertAlign val="subscript"/>
        <sz val="36"/>
        <color theme="1"/>
        <rFont val="Calibri"/>
        <family val="2"/>
        <scheme val="minor"/>
      </rPr>
      <t>4,4</t>
    </r>
    <r>
      <rPr>
        <vertAlign val="superscript"/>
        <sz val="36"/>
        <color theme="1"/>
        <rFont val="Calibri"/>
        <family val="2"/>
        <scheme val="minor"/>
      </rPr>
      <t>(3)</t>
    </r>
    <r>
      <rPr>
        <sz val="36"/>
        <color theme="1"/>
        <rFont val="Calibri"/>
        <family val="2"/>
        <scheme val="minor"/>
      </rPr>
      <t>+</t>
    </r>
    <r>
      <rPr>
        <vertAlign val="superscript"/>
        <sz val="36"/>
        <color theme="1"/>
        <rFont val="Calibri"/>
        <family val="2"/>
        <scheme val="minor"/>
      </rPr>
      <t xml:space="preserve"> </t>
    </r>
    <r>
      <rPr>
        <sz val="36"/>
        <color theme="1"/>
        <rFont val="Calibri"/>
        <family val="2"/>
        <scheme val="minor"/>
      </rPr>
      <t>K</t>
    </r>
    <r>
      <rPr>
        <vertAlign val="subscript"/>
        <sz val="36"/>
        <color theme="1"/>
        <rFont val="Calibri"/>
        <family val="2"/>
        <scheme val="minor"/>
      </rPr>
      <t>4,4</t>
    </r>
    <r>
      <rPr>
        <vertAlign val="superscript"/>
        <sz val="36"/>
        <color theme="1"/>
        <rFont val="Calibri"/>
        <family val="2"/>
        <scheme val="minor"/>
      </rPr>
      <t xml:space="preserve">(4) </t>
    </r>
    <r>
      <rPr>
        <sz val="36"/>
        <color theme="1"/>
        <rFont val="Calibri"/>
        <family val="2"/>
        <scheme val="minor"/>
      </rPr>
      <t>+ K</t>
    </r>
    <r>
      <rPr>
        <vertAlign val="subscript"/>
        <sz val="36"/>
        <color theme="1"/>
        <rFont val="Calibri"/>
        <family val="2"/>
        <scheme val="minor"/>
      </rPr>
      <t>4,4</t>
    </r>
    <r>
      <rPr>
        <vertAlign val="superscript"/>
        <sz val="36"/>
        <color theme="1"/>
        <rFont val="Calibri"/>
        <family val="2"/>
        <scheme val="minor"/>
      </rPr>
      <t>(6)</t>
    </r>
  </si>
  <si>
    <r>
      <t>K</t>
    </r>
    <r>
      <rPr>
        <vertAlign val="subscript"/>
        <sz val="36"/>
        <color theme="1"/>
        <rFont val="Calibri"/>
        <family val="2"/>
        <scheme val="minor"/>
      </rPr>
      <t>4,5</t>
    </r>
    <r>
      <rPr>
        <vertAlign val="superscript"/>
        <sz val="36"/>
        <color theme="1"/>
        <rFont val="Calibri"/>
        <family val="2"/>
        <scheme val="minor"/>
      </rPr>
      <t>(6)</t>
    </r>
  </si>
  <si>
    <r>
      <t>K</t>
    </r>
    <r>
      <rPr>
        <vertAlign val="subscript"/>
        <sz val="36"/>
        <color theme="1"/>
        <rFont val="Calibri"/>
        <family val="2"/>
        <scheme val="minor"/>
      </rPr>
      <t>5,3</t>
    </r>
    <r>
      <rPr>
        <vertAlign val="superscript"/>
        <sz val="36"/>
        <color theme="1"/>
        <rFont val="Calibri"/>
        <family val="2"/>
        <scheme val="minor"/>
      </rPr>
      <t>(5)</t>
    </r>
  </si>
  <si>
    <r>
      <t>K</t>
    </r>
    <r>
      <rPr>
        <vertAlign val="subscript"/>
        <sz val="36"/>
        <color theme="1"/>
        <rFont val="Calibri"/>
        <family val="2"/>
        <scheme val="minor"/>
      </rPr>
      <t>5,4</t>
    </r>
    <r>
      <rPr>
        <vertAlign val="superscript"/>
        <sz val="36"/>
        <color theme="1"/>
        <rFont val="Calibri"/>
        <family val="2"/>
        <scheme val="minor"/>
      </rPr>
      <t>(6)</t>
    </r>
  </si>
  <si>
    <r>
      <t>K</t>
    </r>
    <r>
      <rPr>
        <vertAlign val="subscript"/>
        <sz val="36"/>
        <color theme="1"/>
        <rFont val="Calibri"/>
        <family val="2"/>
        <scheme val="minor"/>
      </rPr>
      <t>5,5</t>
    </r>
    <r>
      <rPr>
        <vertAlign val="superscript"/>
        <sz val="36"/>
        <color theme="1"/>
        <rFont val="Calibri"/>
        <family val="2"/>
        <scheme val="minor"/>
      </rPr>
      <t>(5)</t>
    </r>
    <r>
      <rPr>
        <sz val="36"/>
        <color theme="1"/>
        <rFont val="Calibri"/>
        <family val="2"/>
        <scheme val="minor"/>
      </rPr>
      <t>+</t>
    </r>
    <r>
      <rPr>
        <vertAlign val="superscript"/>
        <sz val="36"/>
        <color theme="1"/>
        <rFont val="Calibri"/>
        <family val="2"/>
        <scheme val="minor"/>
      </rPr>
      <t xml:space="preserve"> </t>
    </r>
    <r>
      <rPr>
        <sz val="36"/>
        <color theme="1"/>
        <rFont val="Calibri"/>
        <family val="2"/>
        <scheme val="minor"/>
      </rPr>
      <t>K</t>
    </r>
    <r>
      <rPr>
        <vertAlign val="subscript"/>
        <sz val="36"/>
        <color theme="1"/>
        <rFont val="Calibri"/>
        <family val="2"/>
        <scheme val="minor"/>
      </rPr>
      <t>5,5</t>
    </r>
    <r>
      <rPr>
        <vertAlign val="superscript"/>
        <sz val="36"/>
        <color theme="1"/>
        <rFont val="Calibri"/>
        <family val="2"/>
        <scheme val="minor"/>
      </rPr>
      <t>(6)</t>
    </r>
  </si>
  <si>
    <r>
      <t>129.0939</t>
    </r>
    <r>
      <rPr>
        <b/>
        <vertAlign val="superscript"/>
        <sz val="20"/>
        <color theme="1"/>
        <rFont val="Calibri"/>
        <family val="2"/>
      </rPr>
      <t>ₒ</t>
    </r>
  </si>
  <si>
    <r>
      <t>140.906</t>
    </r>
    <r>
      <rPr>
        <b/>
        <vertAlign val="superscript"/>
        <sz val="20"/>
        <color theme="1"/>
        <rFont val="Calibri"/>
        <family val="2"/>
      </rPr>
      <t>ₒ</t>
    </r>
  </si>
  <si>
    <r>
      <t xml:space="preserve">tan </t>
    </r>
    <r>
      <rPr>
        <b/>
        <vertAlign val="superscript"/>
        <sz val="20"/>
        <color theme="1"/>
        <rFont val="Calibri"/>
        <family val="2"/>
        <scheme val="minor"/>
      </rPr>
      <t>-1</t>
    </r>
    <r>
      <rPr>
        <b/>
        <sz val="20"/>
        <color theme="1"/>
        <rFont val="Calibri"/>
        <family val="2"/>
        <scheme val="minor"/>
      </rPr>
      <t xml:space="preserve">  (75/20)  =</t>
    </r>
  </si>
  <si>
    <r>
      <t xml:space="preserve">75.07 </t>
    </r>
    <r>
      <rPr>
        <b/>
        <vertAlign val="superscript"/>
        <sz val="20"/>
        <color theme="1"/>
        <rFont val="Calibri"/>
        <family val="2"/>
      </rPr>
      <t>ₒ</t>
    </r>
  </si>
  <si>
    <r>
      <t xml:space="preserve">[ </t>
    </r>
    <r>
      <rPr>
        <sz val="48"/>
        <color theme="1"/>
        <rFont val="Baskerville Old Face"/>
        <family val="1"/>
      </rPr>
      <t xml:space="preserve">K </t>
    </r>
    <r>
      <rPr>
        <sz val="48"/>
        <color theme="1"/>
        <rFont val="Calibri"/>
        <family val="2"/>
        <scheme val="minor"/>
      </rPr>
      <t>]</t>
    </r>
    <r>
      <rPr>
        <vertAlign val="superscript"/>
        <sz val="48"/>
        <color theme="1"/>
        <rFont val="Calibri"/>
        <family val="2"/>
        <scheme val="minor"/>
      </rPr>
      <t>-1</t>
    </r>
  </si>
  <si>
    <r>
      <t>180 -(tan</t>
    </r>
    <r>
      <rPr>
        <vertAlign val="superscript"/>
        <sz val="14"/>
        <color theme="1"/>
        <rFont val="Calibri"/>
        <family val="2"/>
        <scheme val="minor"/>
      </rPr>
      <t xml:space="preserve">-1 </t>
    </r>
    <r>
      <rPr>
        <sz val="14"/>
        <color theme="1"/>
        <rFont val="Calibri"/>
        <family val="2"/>
        <scheme val="minor"/>
      </rPr>
      <t xml:space="preserve">(325/400)) = </t>
    </r>
  </si>
  <si>
    <t xml:space="preserve">                     x</t>
  </si>
  <si>
    <r>
      <t xml:space="preserve">    μ</t>
    </r>
    <r>
      <rPr>
        <vertAlign val="subscript"/>
        <sz val="14"/>
        <color theme="1"/>
        <rFont val="Calibri"/>
        <family val="2"/>
      </rPr>
      <t>1</t>
    </r>
  </si>
  <si>
    <r>
      <t>ν</t>
    </r>
    <r>
      <rPr>
        <vertAlign val="subscript"/>
        <sz val="14"/>
        <color theme="1"/>
        <rFont val="Calibri"/>
        <family val="2"/>
        <scheme val="minor"/>
      </rPr>
      <t xml:space="preserve">2 </t>
    </r>
    <r>
      <rPr>
        <sz val="14"/>
        <color theme="1"/>
        <rFont val="Calibri"/>
        <family val="2"/>
        <scheme val="minor"/>
      </rPr>
      <t xml:space="preserve">     </t>
    </r>
  </si>
  <si>
    <r>
      <t xml:space="preserve">   μ</t>
    </r>
    <r>
      <rPr>
        <vertAlign val="subscript"/>
        <sz val="16"/>
        <color theme="1"/>
        <rFont val="Calibri"/>
        <family val="2"/>
        <scheme val="minor"/>
      </rPr>
      <t xml:space="preserve">2                         </t>
    </r>
  </si>
  <si>
    <t xml:space="preserve">   </t>
  </si>
  <si>
    <r>
      <t>U</t>
    </r>
    <r>
      <rPr>
        <vertAlign val="subscript"/>
        <sz val="14"/>
        <color theme="1"/>
        <rFont val="Calibri"/>
        <family val="2"/>
      </rPr>
      <t xml:space="preserve">2 </t>
    </r>
  </si>
  <si>
    <t>Y</t>
  </si>
  <si>
    <r>
      <t xml:space="preserve">            U</t>
    </r>
    <r>
      <rPr>
        <vertAlign val="subscript"/>
        <sz val="16"/>
        <color theme="1"/>
        <rFont val="Calibri"/>
        <family val="2"/>
        <scheme val="minor"/>
      </rPr>
      <t>5</t>
    </r>
  </si>
  <si>
    <t xml:space="preserve">                                           y</t>
  </si>
  <si>
    <t xml:space="preserve">    </t>
  </si>
  <si>
    <r>
      <t>ν</t>
    </r>
    <r>
      <rPr>
        <vertAlign val="subscript"/>
        <sz val="14"/>
        <color theme="1"/>
        <rFont val="Calibri"/>
        <family val="2"/>
        <scheme val="minor"/>
      </rPr>
      <t>2</t>
    </r>
  </si>
  <si>
    <t xml:space="preserve">          </t>
  </si>
  <si>
    <r>
      <t>ν</t>
    </r>
    <r>
      <rPr>
        <vertAlign val="subscript"/>
        <sz val="14"/>
        <color theme="1"/>
        <rFont val="Calibri"/>
        <family val="2"/>
        <scheme val="minor"/>
      </rPr>
      <t>3</t>
    </r>
  </si>
  <si>
    <r>
      <t xml:space="preserve"> </t>
    </r>
    <r>
      <rPr>
        <vertAlign val="subscript"/>
        <sz val="16"/>
        <color theme="1"/>
        <rFont val="Calibri"/>
        <family val="2"/>
        <scheme val="minor"/>
      </rPr>
      <t xml:space="preserve">                      </t>
    </r>
  </si>
  <si>
    <t xml:space="preserve"> </t>
  </si>
  <si>
    <t xml:space="preserve">                            </t>
  </si>
  <si>
    <r>
      <rPr>
        <vertAlign val="subscript"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         μ</t>
    </r>
    <r>
      <rPr>
        <vertAlign val="subscript"/>
        <sz val="14"/>
        <color theme="1"/>
        <rFont val="Calibri"/>
        <family val="2"/>
        <scheme val="minor"/>
      </rPr>
      <t>1</t>
    </r>
  </si>
  <si>
    <r>
      <t xml:space="preserve">        ν</t>
    </r>
    <r>
      <rPr>
        <vertAlign val="subscript"/>
        <sz val="14"/>
        <color theme="1"/>
        <rFont val="Calibri"/>
        <family val="2"/>
        <scheme val="minor"/>
      </rPr>
      <t xml:space="preserve">1 </t>
    </r>
    <r>
      <rPr>
        <sz val="14"/>
        <color theme="1"/>
        <rFont val="Calibri"/>
        <family val="2"/>
        <scheme val="minor"/>
      </rPr>
      <t xml:space="preserve">         </t>
    </r>
  </si>
  <si>
    <t xml:space="preserve">                           x</t>
  </si>
  <si>
    <t xml:space="preserve">                 </t>
  </si>
  <si>
    <t xml:space="preserve">              y</t>
  </si>
  <si>
    <t xml:space="preserve">                          </t>
  </si>
  <si>
    <r>
      <t xml:space="preserve"> </t>
    </r>
    <r>
      <rPr>
        <vertAlign val="subscript"/>
        <sz val="16"/>
        <color theme="1"/>
        <rFont val="Calibri"/>
        <family val="2"/>
        <scheme val="minor"/>
      </rPr>
      <t xml:space="preserve">                     </t>
    </r>
  </si>
  <si>
    <t xml:space="preserve">            </t>
  </si>
  <si>
    <t xml:space="preserve"> X</t>
  </si>
  <si>
    <t xml:space="preserve">                y</t>
  </si>
  <si>
    <r>
      <t xml:space="preserve">                               ν</t>
    </r>
    <r>
      <rPr>
        <vertAlign val="subscript"/>
        <sz val="14"/>
        <color theme="1"/>
        <rFont val="Calibri"/>
        <family val="2"/>
        <scheme val="minor"/>
      </rPr>
      <t>1</t>
    </r>
  </si>
  <si>
    <t xml:space="preserve">                               </t>
  </si>
  <si>
    <r>
      <t xml:space="preserve">                U</t>
    </r>
    <r>
      <rPr>
        <vertAlign val="sub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 xml:space="preserve">                   U</t>
    </r>
    <r>
      <rPr>
        <vertAlign val="subscript"/>
        <sz val="14"/>
        <color theme="1"/>
        <rFont val="Calibri"/>
        <family val="2"/>
        <scheme val="minor"/>
      </rPr>
      <t>1</t>
    </r>
  </si>
  <si>
    <t xml:space="preserve">                    </t>
  </si>
  <si>
    <r>
      <t xml:space="preserve">                            U</t>
    </r>
    <r>
      <rPr>
        <vertAlign val="subscript"/>
        <sz val="14"/>
        <color theme="1"/>
        <rFont val="Calibri"/>
        <family val="2"/>
        <scheme val="minor"/>
      </rPr>
      <t>2</t>
    </r>
  </si>
  <si>
    <t xml:space="preserve">                       </t>
  </si>
  <si>
    <r>
      <t xml:space="preserve">tan </t>
    </r>
    <r>
      <rPr>
        <b/>
        <vertAlign val="superscript"/>
        <sz val="20"/>
        <color theme="1"/>
        <rFont val="Calibri"/>
        <family val="2"/>
        <scheme val="minor"/>
      </rPr>
      <t>-1</t>
    </r>
    <r>
      <rPr>
        <b/>
        <sz val="20"/>
        <color theme="1"/>
        <rFont val="Calibri"/>
        <family val="2"/>
        <scheme val="minor"/>
      </rPr>
      <t xml:space="preserve">  (400/100)  =</t>
    </r>
  </si>
  <si>
    <r>
      <t xml:space="preserve"> = 75.9637</t>
    </r>
    <r>
      <rPr>
        <b/>
        <vertAlign val="superscript"/>
        <sz val="20"/>
        <color theme="1"/>
        <rFont val="Calibri"/>
        <family val="2"/>
      </rPr>
      <t>ₒ</t>
    </r>
  </si>
  <si>
    <t xml:space="preserve">                      x</t>
  </si>
  <si>
    <t xml:space="preserve">             </t>
  </si>
  <si>
    <r>
      <t xml:space="preserve">   μ</t>
    </r>
    <r>
      <rPr>
        <vertAlign val="subscript"/>
        <sz val="16"/>
        <color theme="1"/>
        <rFont val="Calibri"/>
        <family val="2"/>
        <scheme val="minor"/>
      </rPr>
      <t xml:space="preserve">3                         </t>
    </r>
  </si>
  <si>
    <r>
      <t>ν</t>
    </r>
    <r>
      <rPr>
        <vertAlign val="sub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 xml:space="preserve">    </t>
    </r>
  </si>
  <si>
    <r>
      <t>ν</t>
    </r>
    <r>
      <rPr>
        <vertAlign val="subscript"/>
        <sz val="14"/>
        <color theme="1"/>
        <rFont val="Calibri"/>
        <family val="2"/>
        <scheme val="minor"/>
      </rPr>
      <t>4</t>
    </r>
  </si>
  <si>
    <t xml:space="preserve">                </t>
  </si>
  <si>
    <r>
      <t xml:space="preserve">          </t>
    </r>
    <r>
      <rPr>
        <vertAlign val="subscript"/>
        <sz val="14"/>
        <color theme="1"/>
        <rFont val="Calibri"/>
        <family val="2"/>
      </rPr>
      <t xml:space="preserve">       </t>
    </r>
    <r>
      <rPr>
        <vertAlign val="subscript"/>
        <sz val="26"/>
        <color theme="1"/>
        <rFont val="Calibri"/>
        <family val="2"/>
      </rPr>
      <t xml:space="preserve"> </t>
    </r>
  </si>
  <si>
    <r>
      <t>180 -(tan</t>
    </r>
    <r>
      <rPr>
        <vertAlign val="superscript"/>
        <sz val="14"/>
        <color theme="1"/>
        <rFont val="Calibri"/>
        <family val="2"/>
        <scheme val="minor"/>
      </rPr>
      <t xml:space="preserve">-1 </t>
    </r>
    <r>
      <rPr>
        <sz val="14"/>
        <color theme="1"/>
        <rFont val="Calibri"/>
        <family val="2"/>
        <scheme val="minor"/>
      </rPr>
      <t xml:space="preserve">(400/325)) = </t>
    </r>
  </si>
  <si>
    <r>
      <rPr>
        <vertAlign val="subscript"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         </t>
    </r>
  </si>
  <si>
    <r>
      <t xml:space="preserve">           μ</t>
    </r>
    <r>
      <rPr>
        <vertAlign val="subscript"/>
        <sz val="14"/>
        <color theme="1"/>
        <rFont val="Calibri"/>
        <family val="2"/>
        <scheme val="minor"/>
      </rPr>
      <t>3</t>
    </r>
  </si>
  <si>
    <r>
      <t xml:space="preserve">          U</t>
    </r>
    <r>
      <rPr>
        <vertAlign val="subscript"/>
        <sz val="14"/>
        <color theme="1"/>
        <rFont val="Calibri"/>
        <family val="2"/>
      </rPr>
      <t xml:space="preserve">1            </t>
    </r>
    <r>
      <rPr>
        <sz val="14"/>
        <color theme="1"/>
        <rFont val="Calibri"/>
        <family val="2"/>
      </rPr>
      <t>X</t>
    </r>
  </si>
  <si>
    <t xml:space="preserve">                                     Y</t>
  </si>
  <si>
    <r>
      <t xml:space="preserve">            μ</t>
    </r>
    <r>
      <rPr>
        <vertAlign val="sub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 xml:space="preserve">          x</t>
    </r>
  </si>
  <si>
    <r>
      <t xml:space="preserve">          μ</t>
    </r>
    <r>
      <rPr>
        <vertAlign val="subscript"/>
        <sz val="14"/>
        <color theme="1"/>
        <rFont val="Calibri"/>
        <family val="2"/>
        <scheme val="minor"/>
      </rPr>
      <t>2</t>
    </r>
    <r>
      <rPr>
        <sz val="14"/>
        <color theme="1"/>
        <rFont val="Calibri"/>
        <family val="2"/>
        <scheme val="minor"/>
      </rPr>
      <t xml:space="preserve">   </t>
    </r>
  </si>
  <si>
    <r>
      <t xml:space="preserve">           μ</t>
    </r>
    <r>
      <rPr>
        <vertAlign val="subscript"/>
        <sz val="14"/>
        <color theme="1"/>
        <rFont val="Calibri"/>
        <family val="2"/>
      </rPr>
      <t>4</t>
    </r>
    <r>
      <rPr>
        <sz val="14"/>
        <color theme="1"/>
        <rFont val="Calibri"/>
        <family val="2"/>
      </rPr>
      <t xml:space="preserve">            ν</t>
    </r>
    <r>
      <rPr>
        <vertAlign val="subscript"/>
        <sz val="14"/>
        <color theme="1"/>
        <rFont val="Calibri"/>
        <family val="2"/>
      </rPr>
      <t>4</t>
    </r>
  </si>
  <si>
    <t xml:space="preserve">   Y</t>
  </si>
  <si>
    <t xml:space="preserve">       X</t>
  </si>
  <si>
    <r>
      <t xml:space="preserve">                                 </t>
    </r>
    <r>
      <rPr>
        <sz val="14"/>
        <color theme="1"/>
        <rFont val="Calibri"/>
        <family val="2"/>
      </rPr>
      <t xml:space="preserve"> </t>
    </r>
  </si>
  <si>
    <r>
      <t xml:space="preserve">      ν</t>
    </r>
    <r>
      <rPr>
        <vertAlign val="subscript"/>
        <sz val="14"/>
        <color theme="1"/>
        <rFont val="Calibri"/>
        <family val="2"/>
        <scheme val="minor"/>
      </rPr>
      <t xml:space="preserve">3   </t>
    </r>
    <r>
      <rPr>
        <sz val="14"/>
        <color theme="1"/>
        <rFont val="Calibri"/>
        <family val="2"/>
        <scheme val="minor"/>
      </rPr>
      <t xml:space="preserve">      </t>
    </r>
  </si>
  <si>
    <r>
      <t xml:space="preserve">         μ</t>
    </r>
    <r>
      <rPr>
        <vertAlign val="subscript"/>
        <sz val="14"/>
        <color theme="1"/>
        <rFont val="Calibri"/>
        <family val="2"/>
      </rPr>
      <t>5</t>
    </r>
    <r>
      <rPr>
        <sz val="14"/>
        <color theme="1"/>
        <rFont val="Calibri"/>
        <family val="2"/>
      </rPr>
      <t xml:space="preserve">           ν</t>
    </r>
    <r>
      <rPr>
        <vertAlign val="subscript"/>
        <sz val="14"/>
        <color theme="1"/>
        <rFont val="Calibri"/>
        <family val="2"/>
      </rPr>
      <t>5</t>
    </r>
  </si>
  <si>
    <r>
      <t xml:space="preserve">  U</t>
    </r>
    <r>
      <rPr>
        <vertAlign val="subscript"/>
        <sz val="14"/>
        <color theme="1"/>
        <rFont val="Calibri"/>
        <family val="2"/>
        <scheme val="minor"/>
      </rPr>
      <t>6</t>
    </r>
    <r>
      <rPr>
        <sz val="14"/>
        <color theme="1"/>
        <rFont val="Calibri"/>
        <family val="2"/>
        <scheme val="minor"/>
      </rPr>
      <t xml:space="preserve">                   U</t>
    </r>
    <r>
      <rPr>
        <vertAlign val="subscript"/>
        <sz val="14"/>
        <color theme="1"/>
        <rFont val="Calibri"/>
        <family val="2"/>
        <scheme val="minor"/>
      </rPr>
      <t>4</t>
    </r>
  </si>
  <si>
    <r>
      <t xml:space="preserve">                                     U</t>
    </r>
    <r>
      <rPr>
        <vertAlign val="subscript"/>
        <sz val="14"/>
        <color theme="1"/>
        <rFont val="Calibri"/>
        <family val="2"/>
        <scheme val="minor"/>
      </rPr>
      <t>3</t>
    </r>
  </si>
  <si>
    <t xml:space="preserve">                     y</t>
  </si>
  <si>
    <r>
      <t xml:space="preserve"> ν</t>
    </r>
    <r>
      <rPr>
        <vertAlign val="subscript"/>
        <sz val="14"/>
        <color theme="1"/>
        <rFont val="Calibri"/>
        <family val="2"/>
        <scheme val="minor"/>
      </rPr>
      <t>5</t>
    </r>
  </si>
  <si>
    <r>
      <t xml:space="preserve">          μ</t>
    </r>
    <r>
      <rPr>
        <vertAlign val="subscript"/>
        <sz val="14"/>
        <color theme="1"/>
        <rFont val="Calibri"/>
        <family val="2"/>
        <scheme val="minor"/>
      </rPr>
      <t>5</t>
    </r>
    <r>
      <rPr>
        <sz val="14"/>
        <color theme="1"/>
        <rFont val="Calibri"/>
        <family val="2"/>
        <scheme val="minor"/>
      </rPr>
      <t xml:space="preserve">          x</t>
    </r>
  </si>
  <si>
    <t xml:space="preserve">                                    </t>
  </si>
  <si>
    <t xml:space="preserve"> Y</t>
  </si>
  <si>
    <t>480 mm</t>
  </si>
  <si>
    <t xml:space="preserve">    75 mm</t>
  </si>
  <si>
    <t>400 mm</t>
  </si>
  <si>
    <t>425 mm</t>
  </si>
  <si>
    <t>Use aluminum :</t>
  </si>
  <si>
    <t>modulus :  E = 70 G Pa</t>
  </si>
  <si>
    <r>
      <t xml:space="preserve">Poisson's ratio :  </t>
    </r>
    <r>
      <rPr>
        <sz val="20"/>
        <color theme="1"/>
        <rFont val="Calibri"/>
        <family val="2"/>
      </rPr>
      <t>ν</t>
    </r>
    <r>
      <rPr>
        <sz val="20"/>
        <color theme="1"/>
        <rFont val="Calibri"/>
        <family val="2"/>
        <scheme val="minor"/>
      </rPr>
      <t xml:space="preserve"> = 0.33 </t>
    </r>
  </si>
  <si>
    <r>
      <t xml:space="preserve">density : </t>
    </r>
    <r>
      <rPr>
        <sz val="20"/>
        <color theme="1"/>
        <rFont val="Calibri"/>
        <family val="2"/>
      </rPr>
      <t>ρ = 2,580 kg/m</t>
    </r>
    <r>
      <rPr>
        <vertAlign val="superscript"/>
        <sz val="20"/>
        <color theme="1"/>
        <rFont val="Calibri"/>
        <family val="2"/>
      </rPr>
      <t>3</t>
    </r>
  </si>
  <si>
    <r>
      <t xml:space="preserve">yield strength : </t>
    </r>
    <r>
      <rPr>
        <sz val="20"/>
        <color theme="1"/>
        <rFont val="Calibri"/>
        <family val="2"/>
      </rPr>
      <t>Ϭ</t>
    </r>
    <r>
      <rPr>
        <vertAlign val="subscript"/>
        <sz val="20"/>
        <color theme="1"/>
        <rFont val="Calibri"/>
        <family val="2"/>
      </rPr>
      <t>y</t>
    </r>
    <r>
      <rPr>
        <sz val="20"/>
        <color theme="1"/>
        <rFont val="Calibri"/>
        <family val="2"/>
      </rPr>
      <t xml:space="preserve"> = 210 MPa</t>
    </r>
  </si>
  <si>
    <r>
      <t xml:space="preserve">second moment of inertia = I = </t>
    </r>
    <r>
      <rPr>
        <sz val="20"/>
        <color theme="1"/>
        <rFont val="Calibri"/>
        <family val="2"/>
      </rPr>
      <t>π (d</t>
    </r>
    <r>
      <rPr>
        <vertAlign val="subscript"/>
        <sz val="20"/>
        <color theme="1"/>
        <rFont val="Calibri"/>
        <family val="2"/>
      </rPr>
      <t>o</t>
    </r>
    <r>
      <rPr>
        <vertAlign val="superscript"/>
        <sz val="20"/>
        <color theme="1"/>
        <rFont val="Calibri"/>
        <family val="2"/>
      </rPr>
      <t>4</t>
    </r>
    <r>
      <rPr>
        <sz val="20"/>
        <color theme="1"/>
        <rFont val="Calibri"/>
        <family val="2"/>
      </rPr>
      <t xml:space="preserve"> - d</t>
    </r>
    <r>
      <rPr>
        <vertAlign val="subscript"/>
        <sz val="20"/>
        <color theme="1"/>
        <rFont val="Calibri"/>
        <family val="2"/>
      </rPr>
      <t>i</t>
    </r>
    <r>
      <rPr>
        <vertAlign val="superscript"/>
        <sz val="20"/>
        <color theme="1"/>
        <rFont val="Calibri"/>
        <family val="2"/>
      </rPr>
      <t>4</t>
    </r>
    <r>
      <rPr>
        <sz val="20"/>
        <color theme="1"/>
        <rFont val="Calibri"/>
        <family val="2"/>
      </rPr>
      <t>) / 64</t>
    </r>
  </si>
  <si>
    <t>G = 2</t>
  </si>
  <si>
    <t>Safety factor = 1.5</t>
  </si>
  <si>
    <t>Vertical Loads</t>
  </si>
  <si>
    <t>Horizontal Loads</t>
  </si>
  <si>
    <t xml:space="preserve">      300 N</t>
  </si>
  <si>
    <t xml:space="preserve">1000 N </t>
  </si>
  <si>
    <t xml:space="preserve">         75 mm</t>
  </si>
  <si>
    <t xml:space="preserve">       325 mm</t>
  </si>
  <si>
    <t xml:space="preserve">                              900 N</t>
  </si>
  <si>
    <t xml:space="preserve">                                 Y</t>
  </si>
  <si>
    <r>
      <t xml:space="preserve">          μ</t>
    </r>
    <r>
      <rPr>
        <vertAlign val="subscript"/>
        <sz val="14"/>
        <color theme="1"/>
        <rFont val="Calibri"/>
        <family val="2"/>
        <scheme val="minor"/>
      </rPr>
      <t>4</t>
    </r>
    <r>
      <rPr>
        <sz val="14"/>
        <color theme="1"/>
        <rFont val="Calibri"/>
        <family val="2"/>
        <scheme val="minor"/>
      </rPr>
      <t xml:space="preserve">   </t>
    </r>
  </si>
  <si>
    <t xml:space="preserve">                       20 mm</t>
  </si>
  <si>
    <t xml:space="preserve">     480 mm</t>
  </si>
  <si>
    <r>
      <t xml:space="preserve">                          ν</t>
    </r>
    <r>
      <rPr>
        <vertAlign val="subscript"/>
        <sz val="14"/>
        <color theme="1"/>
        <rFont val="Calibri"/>
        <family val="2"/>
        <scheme val="minor"/>
      </rPr>
      <t>4</t>
    </r>
  </si>
  <si>
    <r>
      <t xml:space="preserve">              y                    μ</t>
    </r>
    <r>
      <rPr>
        <vertAlign val="subscript"/>
        <sz val="14"/>
        <color theme="1"/>
        <rFont val="Calibri"/>
        <family val="2"/>
        <scheme val="minor"/>
      </rPr>
      <t>4</t>
    </r>
  </si>
  <si>
    <t xml:space="preserve"> =</t>
  </si>
  <si>
    <t>Applying boundary conditions</t>
  </si>
  <si>
    <t>X</t>
  </si>
  <si>
    <t>[ K ]</t>
  </si>
  <si>
    <t xml:space="preserve">                                                12 mm</t>
  </si>
  <si>
    <t xml:space="preserve">          2 mm</t>
  </si>
  <si>
    <t xml:space="preserve"> = 0</t>
  </si>
  <si>
    <t xml:space="preserve">U </t>
  </si>
  <si>
    <t xml:space="preserve"> (1)  Vertical Loads</t>
  </si>
  <si>
    <r>
      <t>F</t>
    </r>
    <r>
      <rPr>
        <vertAlign val="subscript"/>
        <sz val="20"/>
        <color theme="1"/>
        <rFont val="Calibri"/>
        <family val="2"/>
        <scheme val="minor"/>
      </rPr>
      <t>x2</t>
    </r>
  </si>
  <si>
    <r>
      <t>F</t>
    </r>
    <r>
      <rPr>
        <vertAlign val="subscript"/>
        <sz val="20"/>
        <color theme="1"/>
        <rFont val="Calibri"/>
        <family val="2"/>
        <scheme val="minor"/>
      </rPr>
      <t>y2</t>
    </r>
  </si>
  <si>
    <r>
      <t>F</t>
    </r>
    <r>
      <rPr>
        <vertAlign val="subscript"/>
        <sz val="20"/>
        <color theme="1"/>
        <rFont val="Calibri"/>
        <family val="2"/>
        <scheme val="minor"/>
      </rPr>
      <t>X3</t>
    </r>
  </si>
  <si>
    <r>
      <t>F</t>
    </r>
    <r>
      <rPr>
        <vertAlign val="subscript"/>
        <sz val="20"/>
        <color theme="1"/>
        <rFont val="Calibri"/>
        <family val="2"/>
        <scheme val="minor"/>
      </rPr>
      <t>y3</t>
    </r>
  </si>
  <si>
    <r>
      <t>F</t>
    </r>
    <r>
      <rPr>
        <vertAlign val="subscript"/>
        <sz val="20"/>
        <color theme="1"/>
        <rFont val="Calibri"/>
        <family val="2"/>
        <scheme val="minor"/>
      </rPr>
      <t>X4</t>
    </r>
    <r>
      <rPr>
        <sz val="11"/>
        <color theme="1"/>
        <rFont val="Calibri"/>
        <family val="2"/>
        <scheme val="minor"/>
      </rPr>
      <t/>
    </r>
  </si>
  <si>
    <r>
      <t>F</t>
    </r>
    <r>
      <rPr>
        <vertAlign val="subscript"/>
        <sz val="20"/>
        <color theme="1"/>
        <rFont val="Calibri"/>
        <family val="2"/>
        <scheme val="minor"/>
      </rPr>
      <t>y4</t>
    </r>
  </si>
  <si>
    <r>
      <t>F</t>
    </r>
    <r>
      <rPr>
        <vertAlign val="subscript"/>
        <sz val="20"/>
        <color theme="1"/>
        <rFont val="Calibri"/>
        <family val="2"/>
        <scheme val="minor"/>
      </rPr>
      <t>X5</t>
    </r>
    <r>
      <rPr>
        <sz val="11"/>
        <color theme="1"/>
        <rFont val="Calibri"/>
        <family val="2"/>
        <scheme val="minor"/>
      </rPr>
      <t/>
    </r>
  </si>
  <si>
    <r>
      <t>F</t>
    </r>
    <r>
      <rPr>
        <vertAlign val="subscript"/>
        <sz val="20"/>
        <color theme="1"/>
        <rFont val="Calibri"/>
        <family val="2"/>
        <scheme val="minor"/>
      </rPr>
      <t>X1</t>
    </r>
  </si>
  <si>
    <r>
      <t>F</t>
    </r>
    <r>
      <rPr>
        <vertAlign val="subscript"/>
        <sz val="20"/>
        <color theme="1"/>
        <rFont val="Calibri"/>
        <family val="2"/>
        <scheme val="minor"/>
      </rPr>
      <t>y1</t>
    </r>
  </si>
  <si>
    <r>
      <t>M</t>
    </r>
    <r>
      <rPr>
        <vertAlign val="subscript"/>
        <sz val="20"/>
        <color theme="1"/>
        <rFont val="Calibri"/>
        <family val="2"/>
        <scheme val="minor"/>
      </rPr>
      <t>1</t>
    </r>
  </si>
  <si>
    <r>
      <t>M</t>
    </r>
    <r>
      <rPr>
        <vertAlign val="subscript"/>
        <sz val="20"/>
        <color theme="1"/>
        <rFont val="Calibri"/>
        <family val="2"/>
        <scheme val="minor"/>
      </rPr>
      <t>2</t>
    </r>
  </si>
  <si>
    <r>
      <t>M</t>
    </r>
    <r>
      <rPr>
        <vertAlign val="subscript"/>
        <sz val="20"/>
        <color theme="1"/>
        <rFont val="Calibri"/>
        <family val="2"/>
        <scheme val="minor"/>
      </rPr>
      <t>3</t>
    </r>
  </si>
  <si>
    <r>
      <t>M</t>
    </r>
    <r>
      <rPr>
        <vertAlign val="subscript"/>
        <sz val="20"/>
        <color theme="1"/>
        <rFont val="Calibri"/>
        <family val="2"/>
        <scheme val="minor"/>
      </rPr>
      <t>4</t>
    </r>
  </si>
  <si>
    <r>
      <t>F</t>
    </r>
    <r>
      <rPr>
        <vertAlign val="subscript"/>
        <sz val="20"/>
        <color theme="1"/>
        <rFont val="Calibri"/>
        <family val="2"/>
        <scheme val="minor"/>
      </rPr>
      <t>Y5</t>
    </r>
  </si>
  <si>
    <r>
      <t>M</t>
    </r>
    <r>
      <rPr>
        <vertAlign val="subscript"/>
        <sz val="20"/>
        <color theme="1"/>
        <rFont val="Calibri"/>
        <family val="2"/>
        <scheme val="minor"/>
      </rPr>
      <t>5</t>
    </r>
  </si>
  <si>
    <r>
      <t>[ K ]</t>
    </r>
    <r>
      <rPr>
        <b/>
        <vertAlign val="superscript"/>
        <sz val="18"/>
        <color theme="1"/>
        <rFont val="Calibri"/>
        <family val="2"/>
        <scheme val="minor"/>
      </rPr>
      <t>-1</t>
    </r>
  </si>
  <si>
    <r>
      <t xml:space="preserve">[ </t>
    </r>
    <r>
      <rPr>
        <b/>
        <sz val="18"/>
        <color theme="1"/>
        <rFont val="Baskerville Old Face"/>
        <family val="1"/>
      </rPr>
      <t xml:space="preserve">K </t>
    </r>
    <r>
      <rPr>
        <b/>
        <sz val="18"/>
        <color theme="1"/>
        <rFont val="Calibri"/>
        <family val="2"/>
        <scheme val="minor"/>
      </rPr>
      <t>]</t>
    </r>
    <r>
      <rPr>
        <b/>
        <vertAlign val="superscript"/>
        <sz val="18"/>
        <color theme="1"/>
        <rFont val="Calibri"/>
        <family val="2"/>
        <scheme val="minor"/>
      </rPr>
      <t>-1</t>
    </r>
  </si>
  <si>
    <r>
      <t xml:space="preserve">                </t>
    </r>
    <r>
      <rPr>
        <sz val="11"/>
        <color theme="1"/>
        <rFont val="Calibri"/>
        <family val="2"/>
        <scheme val="minor"/>
      </rPr>
      <t/>
    </r>
  </si>
  <si>
    <r>
      <t xml:space="preserve">                     μ</t>
    </r>
    <r>
      <rPr>
        <vertAlign val="subscript"/>
        <sz val="12"/>
        <color theme="1"/>
        <rFont val="Calibri"/>
        <family val="2"/>
        <scheme val="minor"/>
      </rPr>
      <t>3</t>
    </r>
  </si>
  <si>
    <t xml:space="preserve">      θ3</t>
  </si>
  <si>
    <t xml:space="preserve">               </t>
  </si>
  <si>
    <t xml:space="preserve"> θ1</t>
  </si>
  <si>
    <t xml:space="preserve">                                  </t>
  </si>
  <si>
    <r>
      <t xml:space="preserve">     </t>
    </r>
    <r>
      <rPr>
        <vertAlign val="subscript"/>
        <sz val="12"/>
        <color theme="1"/>
        <rFont val="Calibri"/>
        <family val="2"/>
        <scheme val="minor"/>
      </rPr>
      <t xml:space="preserve">            </t>
    </r>
    <r>
      <rPr>
        <sz val="12"/>
        <color theme="1"/>
        <rFont val="Calibri"/>
        <family val="2"/>
        <scheme val="minor"/>
      </rPr>
      <t xml:space="preserve"> μ</t>
    </r>
    <r>
      <rPr>
        <vertAlign val="subscript"/>
        <sz val="12"/>
        <color theme="1"/>
        <rFont val="Calibri"/>
        <family val="2"/>
        <scheme val="minor"/>
      </rPr>
      <t>4</t>
    </r>
  </si>
  <si>
    <r>
      <t xml:space="preserve">     </t>
    </r>
    <r>
      <rPr>
        <vertAlign val="subscript"/>
        <sz val="12"/>
        <color theme="1"/>
        <rFont val="Calibri"/>
        <family val="2"/>
        <scheme val="minor"/>
      </rPr>
      <t xml:space="preserve">               </t>
    </r>
    <r>
      <rPr>
        <sz val="12"/>
        <color theme="1"/>
        <rFont val="Calibri"/>
        <family val="2"/>
        <scheme val="minor"/>
      </rPr>
      <t xml:space="preserve"> μ</t>
    </r>
    <r>
      <rPr>
        <vertAlign val="subscript"/>
        <sz val="12"/>
        <color theme="1"/>
        <rFont val="Calibri"/>
        <family val="2"/>
        <scheme val="minor"/>
      </rPr>
      <t>4</t>
    </r>
  </si>
  <si>
    <r>
      <t xml:space="preserve"> ν</t>
    </r>
    <r>
      <rPr>
        <vertAlign val="subscript"/>
        <sz val="12"/>
        <color theme="1"/>
        <rFont val="Calibri"/>
        <family val="2"/>
        <scheme val="minor"/>
      </rPr>
      <t>4</t>
    </r>
  </si>
  <si>
    <t xml:space="preserve"> (2)  Horizontal Loads</t>
  </si>
  <si>
    <r>
      <t xml:space="preserve">           θ</t>
    </r>
    <r>
      <rPr>
        <vertAlign val="subscript"/>
        <sz val="12"/>
        <color theme="1"/>
        <rFont val="Calibri"/>
        <family val="2"/>
        <scheme val="minor"/>
      </rPr>
      <t>4</t>
    </r>
  </si>
  <si>
    <r>
      <t xml:space="preserve">                                        θ</t>
    </r>
    <r>
      <rPr>
        <vertAlign val="subscript"/>
        <sz val="12"/>
        <color theme="1"/>
        <rFont val="Calibri"/>
        <family val="2"/>
        <scheme val="minor"/>
      </rPr>
      <t>4</t>
    </r>
  </si>
  <si>
    <r>
      <t xml:space="preserve">                                        ν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</si>
  <si>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 xml:space="preserve">                                     </t>
    </r>
    <r>
      <rPr>
        <vertAlign val="subscript"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μ</t>
    </r>
    <r>
      <rPr>
        <vertAlign val="subscript"/>
        <sz val="12"/>
        <color theme="1"/>
        <rFont val="Calibri"/>
        <family val="2"/>
        <scheme val="minor"/>
      </rPr>
      <t>5</t>
    </r>
  </si>
  <si>
    <r>
      <t xml:space="preserve">                                          ν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</si>
  <si>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 xml:space="preserve">                          ν</t>
    </r>
    <r>
      <rPr>
        <vertAlign val="subscript"/>
        <sz val="11"/>
        <color theme="1"/>
        <rFont val="Calibri"/>
        <family val="2"/>
        <scheme val="minor"/>
      </rPr>
      <t xml:space="preserve">2 </t>
    </r>
  </si>
  <si>
    <r>
      <t xml:space="preserve">                          </t>
    </r>
    <r>
      <rPr>
        <vertAlign val="subscript"/>
        <sz val="12"/>
        <color theme="1"/>
        <rFont val="Calibri"/>
        <family val="2"/>
        <scheme val="minor"/>
      </rPr>
      <t xml:space="preserve">         </t>
    </r>
    <r>
      <rPr>
        <sz val="12"/>
        <color theme="1"/>
        <rFont val="Calibri"/>
        <family val="2"/>
        <scheme val="minor"/>
      </rPr>
      <t xml:space="preserve">   θ</t>
    </r>
    <r>
      <rPr>
        <vertAlign val="subscript"/>
        <sz val="12"/>
        <color theme="1"/>
        <rFont val="Calibri"/>
        <family val="2"/>
        <scheme val="minor"/>
      </rPr>
      <t>2</t>
    </r>
  </si>
  <si>
    <r>
      <t>θ</t>
    </r>
    <r>
      <rPr>
        <vertAlign val="subscript"/>
        <sz val="12"/>
        <color theme="1"/>
        <rFont val="Calibri"/>
        <family val="2"/>
        <scheme val="minor"/>
      </rPr>
      <t>5</t>
    </r>
  </si>
  <si>
    <r>
      <t xml:space="preserve">                                           μ</t>
    </r>
    <r>
      <rPr>
        <vertAlign val="subscript"/>
        <sz val="12"/>
        <color theme="1"/>
        <rFont val="Calibri"/>
        <family val="2"/>
        <scheme val="minor"/>
      </rPr>
      <t>2</t>
    </r>
  </si>
  <si>
    <r>
      <t>U</t>
    </r>
    <r>
      <rPr>
        <vertAlign val="subscript"/>
        <sz val="22"/>
        <color theme="1"/>
        <rFont val="Calibri"/>
        <family val="2"/>
        <scheme val="minor"/>
      </rPr>
      <t>1</t>
    </r>
  </si>
  <si>
    <r>
      <t>U</t>
    </r>
    <r>
      <rPr>
        <vertAlign val="subscript"/>
        <sz val="22"/>
        <color theme="1"/>
        <rFont val="Calibri"/>
        <family val="2"/>
        <scheme val="minor"/>
      </rPr>
      <t>2</t>
    </r>
  </si>
  <si>
    <r>
      <t>U</t>
    </r>
    <r>
      <rPr>
        <vertAlign val="subscript"/>
        <sz val="22"/>
        <color theme="1"/>
        <rFont val="Calibri"/>
        <family val="2"/>
        <scheme val="minor"/>
      </rPr>
      <t>3</t>
    </r>
  </si>
  <si>
    <r>
      <t>U</t>
    </r>
    <r>
      <rPr>
        <vertAlign val="subscript"/>
        <sz val="22"/>
        <color theme="1"/>
        <rFont val="Calibri"/>
        <family val="2"/>
        <scheme val="minor"/>
      </rPr>
      <t>4</t>
    </r>
  </si>
  <si>
    <r>
      <t>U</t>
    </r>
    <r>
      <rPr>
        <vertAlign val="subscript"/>
        <sz val="22"/>
        <color theme="1"/>
        <rFont val="Calibri"/>
        <family val="2"/>
        <scheme val="minor"/>
      </rPr>
      <t>5</t>
    </r>
  </si>
  <si>
    <r>
      <t>U</t>
    </r>
    <r>
      <rPr>
        <vertAlign val="subscript"/>
        <sz val="22"/>
        <color theme="1"/>
        <rFont val="Calibri"/>
        <family val="2"/>
        <scheme val="minor"/>
      </rPr>
      <t>6</t>
    </r>
  </si>
  <si>
    <r>
      <t>U</t>
    </r>
    <r>
      <rPr>
        <vertAlign val="subscript"/>
        <sz val="22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</si>
  <si>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</si>
  <si>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</si>
  <si>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/>
    </r>
  </si>
  <si>
    <r>
      <t xml:space="preserve">          U</t>
    </r>
    <r>
      <rPr>
        <vertAlign val="subscript"/>
        <sz val="14"/>
        <color theme="1"/>
        <rFont val="Calibri"/>
        <family val="2"/>
        <scheme val="minor"/>
      </rPr>
      <t>4</t>
    </r>
    <r>
      <rPr>
        <sz val="14"/>
        <color theme="1"/>
        <rFont val="Calibri"/>
        <family val="2"/>
        <scheme val="minor"/>
      </rPr>
      <t xml:space="preserve"> </t>
    </r>
  </si>
  <si>
    <r>
      <t xml:space="preserve">                                         U</t>
    </r>
    <r>
      <rPr>
        <vertAlign val="subscript"/>
        <sz val="14"/>
        <color theme="1"/>
        <rFont val="Calibri"/>
        <family val="2"/>
      </rPr>
      <t>5</t>
    </r>
  </si>
  <si>
    <r>
      <t>U</t>
    </r>
    <r>
      <rPr>
        <vertAlign val="subscript"/>
        <sz val="14"/>
        <color theme="1"/>
        <rFont val="Calibri"/>
        <family val="2"/>
        <scheme val="minor"/>
      </rPr>
      <t>6</t>
    </r>
  </si>
  <si>
    <r>
      <t xml:space="preserve">        </t>
    </r>
    <r>
      <rPr>
        <vertAlign val="subscript"/>
        <sz val="14"/>
        <color theme="1"/>
        <rFont val="Calibri"/>
        <family val="2"/>
      </rPr>
      <t xml:space="preserve">   </t>
    </r>
    <r>
      <rPr>
        <vertAlign val="subscript"/>
        <sz val="22"/>
        <color theme="1"/>
        <rFont val="Calibri"/>
        <family val="2"/>
      </rPr>
      <t xml:space="preserve">  U</t>
    </r>
    <r>
      <rPr>
        <vertAlign val="subscript"/>
        <sz val="14"/>
        <color theme="1"/>
        <rFont val="Calibri"/>
        <family val="2"/>
      </rPr>
      <t xml:space="preserve">7  </t>
    </r>
    <r>
      <rPr>
        <vertAlign val="subscript"/>
        <sz val="22"/>
        <color theme="1"/>
        <rFont val="Calibri"/>
        <family val="2"/>
      </rPr>
      <t xml:space="preserve">       X</t>
    </r>
  </si>
  <si>
    <r>
      <t xml:space="preserve">                                        U</t>
    </r>
    <r>
      <rPr>
        <vertAlign val="subscript"/>
        <sz val="14"/>
        <color theme="1"/>
        <rFont val="Calibri"/>
        <family val="2"/>
      </rPr>
      <t>8</t>
    </r>
    <r>
      <rPr>
        <sz val="14"/>
        <color theme="1"/>
        <rFont val="Calibri"/>
        <family val="2"/>
      </rPr>
      <t xml:space="preserve"> </t>
    </r>
  </si>
  <si>
    <r>
      <t xml:space="preserve">                                    U</t>
    </r>
    <r>
      <rPr>
        <vertAlign val="subscript"/>
        <sz val="14"/>
        <color theme="1"/>
        <rFont val="Calibri"/>
        <family val="2"/>
        <scheme val="minor"/>
      </rPr>
      <t>9</t>
    </r>
    <r>
      <rPr>
        <sz val="14"/>
        <color theme="1"/>
        <rFont val="Calibri"/>
        <family val="2"/>
        <scheme val="minor"/>
      </rPr>
      <t xml:space="preserve">         </t>
    </r>
  </si>
  <si>
    <r>
      <t>U</t>
    </r>
    <r>
      <rPr>
        <vertAlign val="subscript"/>
        <sz val="22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</si>
  <si>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</si>
  <si>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</si>
  <si>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</si>
  <si>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</si>
  <si>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    U</t>
    </r>
    <r>
      <rPr>
        <vertAlign val="subscript"/>
        <sz val="14"/>
        <color theme="1"/>
        <rFont val="Calibri"/>
        <family val="2"/>
        <scheme val="minor"/>
      </rPr>
      <t>11</t>
    </r>
  </si>
  <si>
    <r>
      <t xml:space="preserve">                                  U</t>
    </r>
    <r>
      <rPr>
        <vertAlign val="subscript"/>
        <sz val="14"/>
        <color theme="1"/>
        <rFont val="Calibri"/>
        <family val="2"/>
      </rPr>
      <t>12</t>
    </r>
    <r>
      <rPr>
        <sz val="14"/>
        <color theme="1"/>
        <rFont val="Calibri"/>
        <family val="2"/>
      </rPr>
      <t xml:space="preserve"> </t>
    </r>
  </si>
  <si>
    <r>
      <t xml:space="preserve">        U</t>
    </r>
    <r>
      <rPr>
        <vertAlign val="subscript"/>
        <sz val="14"/>
        <color theme="1"/>
        <rFont val="Calibri"/>
        <family val="2"/>
        <scheme val="minor"/>
      </rPr>
      <t>10</t>
    </r>
  </si>
  <si>
    <r>
      <t xml:space="preserve">            U</t>
    </r>
    <r>
      <rPr>
        <vertAlign val="subscript"/>
        <sz val="16"/>
        <color theme="1"/>
        <rFont val="Calibri"/>
        <family val="2"/>
        <scheme val="minor"/>
      </rPr>
      <t>7</t>
    </r>
  </si>
  <si>
    <r>
      <t xml:space="preserve"> U</t>
    </r>
    <r>
      <rPr>
        <vertAlign val="subscript"/>
        <sz val="14"/>
        <color theme="1"/>
        <rFont val="Calibri"/>
        <family val="2"/>
        <scheme val="minor"/>
      </rPr>
      <t>9</t>
    </r>
    <r>
      <rPr>
        <sz val="14"/>
        <color theme="1"/>
        <rFont val="Calibri"/>
        <family val="2"/>
        <scheme val="minor"/>
      </rPr>
      <t xml:space="preserve">                     U</t>
    </r>
    <r>
      <rPr>
        <vertAlign val="subscript"/>
        <sz val="14"/>
        <color theme="1"/>
        <rFont val="Calibri"/>
        <family val="2"/>
        <scheme val="minor"/>
      </rPr>
      <t>8</t>
    </r>
  </si>
  <si>
    <r>
      <t xml:space="preserve">        U</t>
    </r>
    <r>
      <rPr>
        <vertAlign val="subscript"/>
        <sz val="14"/>
        <color theme="1"/>
        <rFont val="Calibri"/>
        <family val="2"/>
        <scheme val="minor"/>
      </rPr>
      <t>10</t>
    </r>
    <r>
      <rPr>
        <sz val="14"/>
        <color theme="1"/>
        <rFont val="Calibri"/>
        <family val="2"/>
        <scheme val="minor"/>
      </rPr>
      <t xml:space="preserve">        X</t>
    </r>
  </si>
  <si>
    <t xml:space="preserve">                                               U11 </t>
  </si>
  <si>
    <r>
      <t>U</t>
    </r>
    <r>
      <rPr>
        <vertAlign val="subscript"/>
        <sz val="14"/>
        <color theme="1"/>
        <rFont val="Calibri"/>
        <family val="2"/>
        <scheme val="minor"/>
      </rPr>
      <t>12</t>
    </r>
  </si>
  <si>
    <r>
      <t>U</t>
    </r>
    <r>
      <rPr>
        <vertAlign val="subscript"/>
        <sz val="22"/>
        <color theme="1"/>
        <rFont val="Calibri"/>
        <family val="2"/>
        <scheme val="minor"/>
      </rPr>
      <t>13</t>
    </r>
  </si>
  <si>
    <r>
      <t>U</t>
    </r>
    <r>
      <rPr>
        <vertAlign val="subscript"/>
        <sz val="22"/>
        <color theme="1"/>
        <rFont val="Calibri"/>
        <family val="2"/>
        <scheme val="minor"/>
      </rPr>
      <t>14</t>
    </r>
  </si>
  <si>
    <r>
      <t>U</t>
    </r>
    <r>
      <rPr>
        <vertAlign val="subscript"/>
        <sz val="22"/>
        <color theme="1"/>
        <rFont val="Calibri"/>
        <family val="2"/>
        <scheme val="minor"/>
      </rPr>
      <t>15</t>
    </r>
  </si>
  <si>
    <r>
      <t>U</t>
    </r>
    <r>
      <rPr>
        <vertAlign val="subscript"/>
        <sz val="22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</si>
  <si>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</si>
  <si>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</si>
  <si>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t>Element 1</t>
  </si>
  <si>
    <t>Element 2</t>
  </si>
  <si>
    <t>Element 3</t>
  </si>
  <si>
    <t>Element 4</t>
  </si>
  <si>
    <t>Element 5</t>
  </si>
  <si>
    <t>Element 6</t>
  </si>
  <si>
    <t>To compute dispacements</t>
  </si>
  <si>
    <r>
      <t xml:space="preserve">                           U</t>
    </r>
    <r>
      <rPr>
        <vertAlign val="subscript"/>
        <sz val="14"/>
        <color theme="1"/>
        <rFont val="Calibri"/>
        <family val="2"/>
        <scheme val="minor"/>
      </rPr>
      <t>8</t>
    </r>
  </si>
  <si>
    <r>
      <t xml:space="preserve">                                      U</t>
    </r>
    <r>
      <rPr>
        <vertAlign val="subscript"/>
        <sz val="14"/>
        <color theme="1"/>
        <rFont val="Calibri"/>
        <family val="2"/>
        <scheme val="minor"/>
      </rPr>
      <t>9</t>
    </r>
    <r>
      <rPr>
        <sz val="14"/>
        <color theme="1"/>
        <rFont val="Calibri"/>
        <family val="2"/>
        <scheme val="minor"/>
      </rPr>
      <t xml:space="preserve">     U</t>
    </r>
    <r>
      <rPr>
        <vertAlign val="subscript"/>
        <sz val="14"/>
        <color theme="1"/>
        <rFont val="Calibri"/>
        <family val="2"/>
        <scheme val="minor"/>
      </rPr>
      <t>7</t>
    </r>
  </si>
  <si>
    <r>
      <t xml:space="preserve">        U</t>
    </r>
    <r>
      <rPr>
        <vertAlign val="subscript"/>
        <sz val="14"/>
        <color theme="1"/>
        <rFont val="Calibri"/>
        <family val="2"/>
        <scheme val="minor"/>
      </rPr>
      <t>13</t>
    </r>
    <r>
      <rPr>
        <sz val="14"/>
        <color theme="1"/>
        <rFont val="Calibri"/>
        <family val="2"/>
        <scheme val="minor"/>
      </rPr>
      <t xml:space="preserve">         X</t>
    </r>
  </si>
  <si>
    <r>
      <t xml:space="preserve">                                 U</t>
    </r>
    <r>
      <rPr>
        <vertAlign val="subscript"/>
        <sz val="14"/>
        <color theme="1"/>
        <rFont val="Calibri"/>
        <family val="2"/>
        <scheme val="minor"/>
      </rPr>
      <t>15</t>
    </r>
    <r>
      <rPr>
        <sz val="14"/>
        <color theme="1"/>
        <rFont val="Calibri"/>
        <family val="2"/>
        <scheme val="minor"/>
      </rPr>
      <t xml:space="preserve">         </t>
    </r>
  </si>
  <si>
    <r>
      <t xml:space="preserve">        U</t>
    </r>
    <r>
      <rPr>
        <vertAlign val="subscript"/>
        <sz val="14"/>
        <color theme="1"/>
        <rFont val="Calibri"/>
        <family val="2"/>
        <scheme val="minor"/>
      </rPr>
      <t>10</t>
    </r>
    <r>
      <rPr>
        <sz val="14"/>
        <color theme="1"/>
        <rFont val="Calibri"/>
        <family val="2"/>
        <scheme val="minor"/>
      </rPr>
      <t xml:space="preserve"> </t>
    </r>
  </si>
  <si>
    <r>
      <t xml:space="preserve">    U</t>
    </r>
    <r>
      <rPr>
        <vertAlign val="subscript"/>
        <sz val="14"/>
        <color theme="1"/>
        <rFont val="Calibri"/>
        <family val="2"/>
        <scheme val="minor"/>
      </rPr>
      <t>12</t>
    </r>
  </si>
  <si>
    <r>
      <t xml:space="preserve">                                   U</t>
    </r>
    <r>
      <rPr>
        <vertAlign val="subscript"/>
        <sz val="14"/>
        <color theme="1"/>
        <rFont val="Calibri"/>
        <family val="2"/>
      </rPr>
      <t>11</t>
    </r>
  </si>
  <si>
    <r>
      <t xml:space="preserve">                                   U</t>
    </r>
    <r>
      <rPr>
        <vertAlign val="subscript"/>
        <sz val="14"/>
        <color theme="1"/>
        <rFont val="Calibri"/>
        <family val="2"/>
      </rPr>
      <t>14</t>
    </r>
    <r>
      <rPr>
        <sz val="14"/>
        <color theme="1"/>
        <rFont val="Calibri"/>
        <family val="2"/>
      </rPr>
      <t xml:space="preserve"> </t>
    </r>
  </si>
  <si>
    <r>
      <t xml:space="preserve">        U</t>
    </r>
    <r>
      <rPr>
        <vertAlign val="subscript"/>
        <sz val="14"/>
        <color theme="1"/>
        <rFont val="Calibri"/>
        <family val="2"/>
        <scheme val="minor"/>
      </rPr>
      <t>13</t>
    </r>
  </si>
  <si>
    <r>
      <t>U</t>
    </r>
    <r>
      <rPr>
        <vertAlign val="subscript"/>
        <sz val="14"/>
        <color theme="1"/>
        <rFont val="Calibri"/>
        <family val="2"/>
        <scheme val="minor"/>
      </rPr>
      <t>14</t>
    </r>
  </si>
  <si>
    <r>
      <t xml:space="preserve">   U</t>
    </r>
    <r>
      <rPr>
        <vertAlign val="subscript"/>
        <sz val="14"/>
        <color theme="1"/>
        <rFont val="Calibri"/>
        <family val="2"/>
        <scheme val="minor"/>
      </rPr>
      <t>15</t>
    </r>
  </si>
  <si>
    <r>
      <t>ψ</t>
    </r>
    <r>
      <rPr>
        <b/>
        <vertAlign val="subscript"/>
        <sz val="20"/>
        <color theme="1"/>
        <rFont val="Calibri"/>
        <family val="2"/>
      </rPr>
      <t>1</t>
    </r>
    <r>
      <rPr>
        <b/>
        <sz val="20"/>
        <color theme="1"/>
        <rFont val="Calibri"/>
        <family val="2"/>
      </rPr>
      <t xml:space="preserve"> =   </t>
    </r>
  </si>
  <si>
    <r>
      <t xml:space="preserve">               ψ</t>
    </r>
    <r>
      <rPr>
        <vertAlign val="subscript"/>
        <sz val="16"/>
        <color theme="1"/>
        <rFont val="Calibri"/>
        <family val="2"/>
        <scheme val="minor"/>
      </rPr>
      <t>1</t>
    </r>
    <r>
      <rPr>
        <sz val="16"/>
        <color theme="1"/>
        <rFont val="Calibri"/>
        <family val="2"/>
        <scheme val="minor"/>
      </rPr>
      <t xml:space="preserve"> </t>
    </r>
  </si>
  <si>
    <r>
      <t>ψ</t>
    </r>
    <r>
      <rPr>
        <b/>
        <vertAlign val="subscript"/>
        <sz val="20"/>
        <color theme="1"/>
        <rFont val="Calibri"/>
        <family val="2"/>
      </rPr>
      <t>2</t>
    </r>
    <r>
      <rPr>
        <b/>
        <sz val="20"/>
        <color theme="1"/>
        <rFont val="Calibri"/>
        <family val="2"/>
      </rPr>
      <t xml:space="preserve">  =   </t>
    </r>
  </si>
  <si>
    <r>
      <t>cos ψ</t>
    </r>
    <r>
      <rPr>
        <b/>
        <vertAlign val="subscript"/>
        <sz val="14"/>
        <color theme="1"/>
        <rFont val="Calibri"/>
        <family val="2"/>
        <scheme val="minor"/>
      </rPr>
      <t>2</t>
    </r>
    <r>
      <rPr>
        <b/>
        <sz val="14"/>
        <color theme="1"/>
        <rFont val="Calibri"/>
        <family val="2"/>
        <scheme val="minor"/>
      </rPr>
      <t xml:space="preserve"> =</t>
    </r>
  </si>
  <si>
    <r>
      <t>sin ψ</t>
    </r>
    <r>
      <rPr>
        <b/>
        <vertAlign val="subscript"/>
        <sz val="14"/>
        <color theme="1"/>
        <rFont val="Calibri"/>
        <family val="2"/>
        <scheme val="minor"/>
      </rPr>
      <t>2</t>
    </r>
    <r>
      <rPr>
        <b/>
        <sz val="14"/>
        <color theme="1"/>
        <rFont val="Calibri"/>
        <family val="2"/>
        <scheme val="minor"/>
      </rPr>
      <t xml:space="preserve"> =</t>
    </r>
  </si>
  <si>
    <r>
      <t>cos ψ</t>
    </r>
    <r>
      <rPr>
        <b/>
        <vertAlign val="subscript"/>
        <sz val="14"/>
        <color theme="1"/>
        <rFont val="Calibri"/>
        <family val="2"/>
        <scheme val="minor"/>
      </rPr>
      <t>1</t>
    </r>
    <r>
      <rPr>
        <b/>
        <sz val="14"/>
        <color theme="1"/>
        <rFont val="Calibri"/>
        <family val="2"/>
        <scheme val="minor"/>
      </rPr>
      <t xml:space="preserve"> =</t>
    </r>
  </si>
  <si>
    <r>
      <t>sin ψ</t>
    </r>
    <r>
      <rPr>
        <b/>
        <vertAlign val="subscript"/>
        <sz val="14"/>
        <color theme="1"/>
        <rFont val="Calibri"/>
        <family val="2"/>
        <scheme val="minor"/>
      </rPr>
      <t>1</t>
    </r>
    <r>
      <rPr>
        <b/>
        <sz val="14"/>
        <color theme="1"/>
        <rFont val="Calibri"/>
        <family val="2"/>
        <scheme val="minor"/>
      </rPr>
      <t xml:space="preserve"> =</t>
    </r>
  </si>
  <si>
    <r>
      <t>ψ</t>
    </r>
    <r>
      <rPr>
        <b/>
        <vertAlign val="subscript"/>
        <sz val="20"/>
        <color theme="1"/>
        <rFont val="Calibri"/>
        <family val="2"/>
      </rPr>
      <t>3</t>
    </r>
    <r>
      <rPr>
        <b/>
        <sz val="20"/>
        <color theme="1"/>
        <rFont val="Calibri"/>
        <family val="2"/>
      </rPr>
      <t xml:space="preserve">  =   </t>
    </r>
  </si>
  <si>
    <r>
      <t>cos ψ</t>
    </r>
    <r>
      <rPr>
        <b/>
        <vertAlign val="subscript"/>
        <sz val="14"/>
        <color theme="1"/>
        <rFont val="Calibri"/>
        <family val="2"/>
        <scheme val="minor"/>
      </rPr>
      <t>3</t>
    </r>
    <r>
      <rPr>
        <b/>
        <sz val="14"/>
        <color theme="1"/>
        <rFont val="Calibri"/>
        <family val="2"/>
        <scheme val="minor"/>
      </rPr>
      <t xml:space="preserve"> =</t>
    </r>
  </si>
  <si>
    <r>
      <t>sin ψ</t>
    </r>
    <r>
      <rPr>
        <b/>
        <vertAlign val="subscript"/>
        <sz val="14"/>
        <color theme="1"/>
        <rFont val="Calibri"/>
        <family val="2"/>
        <scheme val="minor"/>
      </rPr>
      <t>3</t>
    </r>
    <r>
      <rPr>
        <b/>
        <sz val="14"/>
        <color theme="1"/>
        <rFont val="Calibri"/>
        <family val="2"/>
        <scheme val="minor"/>
      </rPr>
      <t xml:space="preserve"> =</t>
    </r>
  </si>
  <si>
    <r>
      <t xml:space="preserve"> ψ</t>
    </r>
    <r>
      <rPr>
        <vertAlign val="subscript"/>
        <sz val="14"/>
        <color theme="1"/>
        <rFont val="Calibri"/>
        <family val="2"/>
      </rPr>
      <t>3</t>
    </r>
    <r>
      <rPr>
        <sz val="14"/>
        <color theme="1"/>
        <rFont val="Calibri"/>
        <family val="2"/>
      </rPr>
      <t xml:space="preserve"> </t>
    </r>
  </si>
  <si>
    <r>
      <t xml:space="preserve">                         ψ</t>
    </r>
    <r>
      <rPr>
        <vertAlign val="subscript"/>
        <sz val="16"/>
        <color theme="1"/>
        <rFont val="Calibri"/>
        <family val="2"/>
        <scheme val="minor"/>
      </rPr>
      <t>3</t>
    </r>
  </si>
  <si>
    <r>
      <t>ψ</t>
    </r>
    <r>
      <rPr>
        <b/>
        <vertAlign val="subscript"/>
        <sz val="20"/>
        <color theme="1"/>
        <rFont val="Calibri"/>
        <family val="2"/>
      </rPr>
      <t xml:space="preserve">4 </t>
    </r>
    <r>
      <rPr>
        <b/>
        <sz val="20"/>
        <color theme="1"/>
        <rFont val="Calibri"/>
        <family val="2"/>
      </rPr>
      <t xml:space="preserve"> =   </t>
    </r>
  </si>
  <si>
    <r>
      <t>cos ψ</t>
    </r>
    <r>
      <rPr>
        <b/>
        <vertAlign val="subscript"/>
        <sz val="14"/>
        <color theme="1"/>
        <rFont val="Calibri"/>
        <family val="2"/>
        <scheme val="minor"/>
      </rPr>
      <t xml:space="preserve">4   </t>
    </r>
    <r>
      <rPr>
        <b/>
        <sz val="14"/>
        <color theme="1"/>
        <rFont val="Calibri"/>
        <family val="2"/>
        <scheme val="minor"/>
      </rPr>
      <t>=</t>
    </r>
  </si>
  <si>
    <r>
      <t>sin ψ</t>
    </r>
    <r>
      <rPr>
        <b/>
        <vertAlign val="subscript"/>
        <sz val="14"/>
        <color theme="1"/>
        <rFont val="Calibri"/>
        <family val="2"/>
        <scheme val="minor"/>
      </rPr>
      <t xml:space="preserve">4  </t>
    </r>
    <r>
      <rPr>
        <b/>
        <sz val="14"/>
        <color theme="1"/>
        <rFont val="Calibri"/>
        <family val="2"/>
        <scheme val="minor"/>
      </rPr>
      <t xml:space="preserve"> =</t>
    </r>
  </si>
  <si>
    <r>
      <t xml:space="preserve">                      </t>
    </r>
    <r>
      <rPr>
        <sz val="14"/>
        <color theme="1"/>
        <rFont val="Calibri"/>
        <family val="2"/>
        <scheme val="minor"/>
      </rPr>
      <t>ψ</t>
    </r>
    <r>
      <rPr>
        <vertAlign val="subscript"/>
        <sz val="14"/>
        <color theme="1"/>
        <rFont val="Calibri"/>
        <family val="2"/>
        <scheme val="minor"/>
      </rPr>
      <t>4</t>
    </r>
  </si>
  <si>
    <r>
      <t xml:space="preserve">             ψ</t>
    </r>
    <r>
      <rPr>
        <vertAlign val="subscript"/>
        <sz val="16"/>
        <color theme="1"/>
        <rFont val="Calibri"/>
        <family val="2"/>
        <scheme val="minor"/>
      </rPr>
      <t>4</t>
    </r>
    <r>
      <rPr>
        <sz val="16"/>
        <color theme="1"/>
        <rFont val="Calibri"/>
        <family val="2"/>
        <scheme val="minor"/>
      </rPr>
      <t xml:space="preserve">  </t>
    </r>
  </si>
  <si>
    <r>
      <t>ψ</t>
    </r>
    <r>
      <rPr>
        <b/>
        <vertAlign val="subscript"/>
        <sz val="20"/>
        <color theme="1"/>
        <rFont val="Calibri"/>
        <family val="2"/>
      </rPr>
      <t>5</t>
    </r>
    <r>
      <rPr>
        <b/>
        <sz val="20"/>
        <color theme="1"/>
        <rFont val="Calibri"/>
        <family val="2"/>
      </rPr>
      <t xml:space="preserve">  =   </t>
    </r>
  </si>
  <si>
    <r>
      <t>cos ψ</t>
    </r>
    <r>
      <rPr>
        <b/>
        <vertAlign val="subscript"/>
        <sz val="14"/>
        <color theme="1"/>
        <rFont val="Calibri"/>
        <family val="2"/>
        <scheme val="minor"/>
      </rPr>
      <t xml:space="preserve">5  </t>
    </r>
    <r>
      <rPr>
        <b/>
        <sz val="14"/>
        <color theme="1"/>
        <rFont val="Calibri"/>
        <family val="2"/>
        <scheme val="minor"/>
      </rPr>
      <t xml:space="preserve"> =</t>
    </r>
  </si>
  <si>
    <r>
      <t>sin ψ</t>
    </r>
    <r>
      <rPr>
        <b/>
        <vertAlign val="subscript"/>
        <sz val="14"/>
        <color theme="1"/>
        <rFont val="Calibri"/>
        <family val="2"/>
        <scheme val="minor"/>
      </rPr>
      <t xml:space="preserve">5  </t>
    </r>
    <r>
      <rPr>
        <b/>
        <sz val="14"/>
        <color theme="1"/>
        <rFont val="Calibri"/>
        <family val="2"/>
        <scheme val="minor"/>
      </rPr>
      <t xml:space="preserve"> =</t>
    </r>
  </si>
  <si>
    <r>
      <t>ψ</t>
    </r>
    <r>
      <rPr>
        <vertAlign val="subscript"/>
        <sz val="14"/>
        <color theme="1"/>
        <rFont val="Calibri"/>
        <family val="2"/>
      </rPr>
      <t>5</t>
    </r>
  </si>
  <si>
    <r>
      <t xml:space="preserve">                      ψ</t>
    </r>
    <r>
      <rPr>
        <vertAlign val="subscript"/>
        <sz val="16"/>
        <color theme="1"/>
        <rFont val="Calibri"/>
        <family val="2"/>
        <scheme val="minor"/>
      </rPr>
      <t>5</t>
    </r>
  </si>
  <si>
    <r>
      <t>ψ</t>
    </r>
    <r>
      <rPr>
        <b/>
        <vertAlign val="subscript"/>
        <sz val="20"/>
        <color theme="1"/>
        <rFont val="Calibri"/>
        <family val="2"/>
      </rPr>
      <t>6</t>
    </r>
    <r>
      <rPr>
        <b/>
        <sz val="20"/>
        <color theme="1"/>
        <rFont val="Calibri"/>
        <family val="2"/>
      </rPr>
      <t xml:space="preserve">  =   </t>
    </r>
  </si>
  <si>
    <r>
      <t>cos ψ</t>
    </r>
    <r>
      <rPr>
        <b/>
        <vertAlign val="subscript"/>
        <sz val="14"/>
        <color theme="1"/>
        <rFont val="Calibri"/>
        <family val="2"/>
        <scheme val="minor"/>
      </rPr>
      <t>6</t>
    </r>
    <r>
      <rPr>
        <b/>
        <sz val="14"/>
        <color theme="1"/>
        <rFont val="Calibri"/>
        <family val="2"/>
        <scheme val="minor"/>
      </rPr>
      <t xml:space="preserve">   =</t>
    </r>
  </si>
  <si>
    <r>
      <t>sin ψ</t>
    </r>
    <r>
      <rPr>
        <b/>
        <vertAlign val="subscript"/>
        <sz val="14"/>
        <color theme="1"/>
        <rFont val="Calibri"/>
        <family val="2"/>
        <scheme val="minor"/>
      </rPr>
      <t xml:space="preserve">6    </t>
    </r>
    <r>
      <rPr>
        <b/>
        <sz val="14"/>
        <color theme="1"/>
        <rFont val="Calibri"/>
        <family val="2"/>
        <scheme val="minor"/>
      </rPr>
      <t xml:space="preserve"> =</t>
    </r>
  </si>
  <si>
    <t>Discretization</t>
  </si>
  <si>
    <t>Node j</t>
  </si>
  <si>
    <t xml:space="preserve">Node i </t>
  </si>
  <si>
    <r>
      <t xml:space="preserve">               μ</t>
    </r>
    <r>
      <rPr>
        <vertAlign val="subscript"/>
        <sz val="12"/>
        <color theme="1"/>
        <rFont val="Calibri"/>
        <family val="2"/>
        <scheme val="minor"/>
      </rPr>
      <t>3</t>
    </r>
  </si>
  <si>
    <r>
      <t xml:space="preserve">                                         μ</t>
    </r>
    <r>
      <rPr>
        <b/>
        <vertAlign val="subscript"/>
        <sz val="12"/>
        <color theme="1"/>
        <rFont val="Calibri"/>
        <family val="2"/>
        <scheme val="minor"/>
      </rPr>
      <t>2</t>
    </r>
  </si>
  <si>
    <r>
      <t>U</t>
    </r>
    <r>
      <rPr>
        <b/>
        <vertAlign val="subscript"/>
        <sz val="18"/>
        <color theme="1"/>
        <rFont val="Times New Roman"/>
        <family val="1"/>
      </rPr>
      <t xml:space="preserve">1  = </t>
    </r>
    <r>
      <rPr>
        <b/>
        <sz val="18"/>
        <color theme="1"/>
        <rFont val="Times New Roman"/>
        <family val="1"/>
      </rPr>
      <t>U</t>
    </r>
    <r>
      <rPr>
        <b/>
        <vertAlign val="subscript"/>
        <sz val="18"/>
        <color theme="1"/>
        <rFont val="Times New Roman"/>
        <family val="1"/>
      </rPr>
      <t>2  =  0</t>
    </r>
  </si>
  <si>
    <r>
      <t>U</t>
    </r>
    <r>
      <rPr>
        <b/>
        <vertAlign val="subscript"/>
        <sz val="18"/>
        <color theme="1"/>
        <rFont val="Times New Roman"/>
        <family val="1"/>
      </rPr>
      <t>14  =  0</t>
    </r>
    <r>
      <rPr>
        <sz val="11"/>
        <color theme="1"/>
        <rFont val="Calibri"/>
        <family val="2"/>
        <scheme val="minor"/>
      </rPr>
      <t/>
    </r>
  </si>
  <si>
    <t xml:space="preserve">            U              =   </t>
  </si>
  <si>
    <r>
      <t>U</t>
    </r>
    <r>
      <rPr>
        <vertAlign val="subscript"/>
        <sz val="22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/>
    </r>
  </si>
  <si>
    <t>Horizontal Impact</t>
  </si>
  <si>
    <t xml:space="preserve">    =</t>
  </si>
  <si>
    <r>
      <t>U</t>
    </r>
    <r>
      <rPr>
        <vertAlign val="subscript"/>
        <sz val="22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</si>
  <si>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/>
    </r>
  </si>
  <si>
    <t xml:space="preserve">            U            =   </t>
  </si>
  <si>
    <t xml:space="preserve">   1000 N x 2 </t>
  </si>
  <si>
    <r>
      <t xml:space="preserve">                            θ</t>
    </r>
    <r>
      <rPr>
        <vertAlign val="subscript"/>
        <sz val="12"/>
        <color theme="1"/>
        <rFont val="Calibri"/>
        <family val="2"/>
        <scheme val="minor"/>
      </rPr>
      <t>2</t>
    </r>
  </si>
  <si>
    <r>
      <t xml:space="preserve">                            v</t>
    </r>
    <r>
      <rPr>
        <vertAlign val="subscript"/>
        <sz val="12"/>
        <color theme="1"/>
        <rFont val="Calibri"/>
        <family val="2"/>
        <scheme val="minor"/>
      </rPr>
      <t>2</t>
    </r>
  </si>
  <si>
    <t xml:space="preserve">   900 N x 2</t>
  </si>
  <si>
    <t xml:space="preserve">                       300 N X 2</t>
  </si>
  <si>
    <r>
      <t xml:space="preserve"> θ</t>
    </r>
    <r>
      <rPr>
        <vertAlign val="subscript"/>
        <sz val="12"/>
        <color theme="1"/>
        <rFont val="Calibri"/>
        <family val="2"/>
        <scheme val="minor"/>
      </rPr>
      <t>1</t>
    </r>
  </si>
  <si>
    <r>
      <t>U</t>
    </r>
    <r>
      <rPr>
        <b/>
        <vertAlign val="subscript"/>
        <sz val="18"/>
        <color theme="1"/>
        <rFont val="Times New Roman"/>
        <family val="1"/>
      </rPr>
      <t>2  =  0</t>
    </r>
  </si>
  <si>
    <r>
      <t xml:space="preserve">                                μ</t>
    </r>
    <r>
      <rPr>
        <vertAlign val="subscript"/>
        <sz val="11"/>
        <color theme="1"/>
        <rFont val="Calibri"/>
        <family val="2"/>
        <scheme val="minor"/>
      </rPr>
      <t>1</t>
    </r>
  </si>
  <si>
    <r>
      <t>U</t>
    </r>
    <r>
      <rPr>
        <vertAlign val="subscript"/>
        <sz val="22"/>
        <color theme="1"/>
        <rFont val="Calibri"/>
        <family val="2"/>
        <scheme val="minor"/>
      </rPr>
      <t>7</t>
    </r>
  </si>
  <si>
    <r>
      <t>U</t>
    </r>
    <r>
      <rPr>
        <vertAlign val="subscript"/>
        <sz val="22"/>
        <color theme="1"/>
        <rFont val="Calibri"/>
        <family val="2"/>
        <scheme val="minor"/>
      </rPr>
      <t>8</t>
    </r>
  </si>
  <si>
    <r>
      <t>U</t>
    </r>
    <r>
      <rPr>
        <vertAlign val="subscript"/>
        <sz val="22"/>
        <color theme="1"/>
        <rFont val="Calibri"/>
        <family val="2"/>
        <scheme val="minor"/>
      </rPr>
      <t>9</t>
    </r>
  </si>
  <si>
    <r>
      <t>U</t>
    </r>
    <r>
      <rPr>
        <vertAlign val="subscript"/>
        <sz val="22"/>
        <color theme="1"/>
        <rFont val="Calibri"/>
        <family val="2"/>
        <scheme val="minor"/>
      </rPr>
      <t>10</t>
    </r>
  </si>
  <si>
    <r>
      <t>U</t>
    </r>
    <r>
      <rPr>
        <vertAlign val="subscript"/>
        <sz val="22"/>
        <color theme="1"/>
        <rFont val="Calibri"/>
        <family val="2"/>
        <scheme val="minor"/>
      </rPr>
      <t>11</t>
    </r>
  </si>
  <si>
    <r>
      <t>U</t>
    </r>
    <r>
      <rPr>
        <vertAlign val="subscript"/>
        <sz val="22"/>
        <color theme="1"/>
        <rFont val="Calibri"/>
        <family val="2"/>
        <scheme val="minor"/>
      </rPr>
      <t>12</t>
    </r>
  </si>
  <si>
    <r>
      <t>U</t>
    </r>
    <r>
      <rPr>
        <b/>
        <vertAlign val="subscript"/>
        <sz val="18"/>
        <color theme="1"/>
        <rFont val="Times New Roman"/>
        <family val="1"/>
      </rPr>
      <t xml:space="preserve">13  =  </t>
    </r>
    <r>
      <rPr>
        <b/>
        <sz val="18"/>
        <color theme="1"/>
        <rFont val="Times New Roman"/>
        <family val="1"/>
      </rPr>
      <t>U</t>
    </r>
    <r>
      <rPr>
        <b/>
        <vertAlign val="subscript"/>
        <sz val="18"/>
        <color theme="1"/>
        <rFont val="Times New Roman"/>
        <family val="1"/>
      </rPr>
      <t>14 =</t>
    </r>
    <r>
      <rPr>
        <b/>
        <vertAlign val="subscript"/>
        <sz val="18"/>
        <color theme="1"/>
        <rFont val="Times New Roman"/>
        <family val="1"/>
      </rPr>
      <t xml:space="preserve">  0</t>
    </r>
  </si>
  <si>
    <r>
      <t xml:space="preserve">            F</t>
    </r>
    <r>
      <rPr>
        <vertAlign val="subscript"/>
        <sz val="16"/>
        <color theme="1"/>
        <rFont val="Calibri"/>
        <family val="2"/>
        <scheme val="minor"/>
      </rPr>
      <t>4x</t>
    </r>
  </si>
  <si>
    <r>
      <rPr>
        <vertAlign val="subscript"/>
        <sz val="16"/>
        <color theme="1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 xml:space="preserve">         </t>
    </r>
  </si>
  <si>
    <r>
      <t xml:space="preserve">                       F</t>
    </r>
    <r>
      <rPr>
        <vertAlign val="subscript"/>
        <sz val="16"/>
        <color theme="1"/>
        <rFont val="Calibri"/>
        <family val="2"/>
        <scheme val="minor"/>
      </rPr>
      <t>3y</t>
    </r>
  </si>
  <si>
    <r>
      <t xml:space="preserve">    F</t>
    </r>
    <r>
      <rPr>
        <vertAlign val="subscript"/>
        <sz val="16"/>
        <color theme="1"/>
        <rFont val="Calibri"/>
        <family val="2"/>
        <scheme val="minor"/>
      </rPr>
      <t>3x</t>
    </r>
  </si>
  <si>
    <r>
      <t>129.0939</t>
    </r>
    <r>
      <rPr>
        <b/>
        <vertAlign val="superscript"/>
        <sz val="20"/>
        <color theme="1"/>
        <rFont val="Calibri"/>
        <family val="2"/>
      </rPr>
      <t>⁰</t>
    </r>
  </si>
  <si>
    <r>
      <t xml:space="preserve"> = 75.9637</t>
    </r>
    <r>
      <rPr>
        <b/>
        <vertAlign val="superscript"/>
        <sz val="20"/>
        <color theme="1"/>
        <rFont val="Calibri"/>
        <family val="2"/>
      </rPr>
      <t>⁰</t>
    </r>
  </si>
  <si>
    <r>
      <t xml:space="preserve">                    F</t>
    </r>
    <r>
      <rPr>
        <vertAlign val="subscript"/>
        <sz val="16"/>
        <color theme="1"/>
        <rFont val="Calibri"/>
        <family val="2"/>
        <scheme val="minor"/>
      </rPr>
      <t>4y</t>
    </r>
  </si>
  <si>
    <t>N</t>
  </si>
  <si>
    <t>σ  =</t>
  </si>
  <si>
    <t>F  /  A</t>
  </si>
  <si>
    <r>
      <t>σ</t>
    </r>
    <r>
      <rPr>
        <vertAlign val="subscript"/>
        <sz val="28"/>
        <color theme="1"/>
        <rFont val="Calibri"/>
        <family val="2"/>
      </rPr>
      <t>4x</t>
    </r>
    <r>
      <rPr>
        <b/>
        <sz val="36"/>
        <color theme="1"/>
        <rFont val="Calibri"/>
        <family val="2"/>
      </rPr>
      <t xml:space="preserve"> =</t>
    </r>
  </si>
  <si>
    <r>
      <t>σ</t>
    </r>
    <r>
      <rPr>
        <vertAlign val="subscript"/>
        <sz val="28"/>
        <color theme="1"/>
        <rFont val="Calibri"/>
        <family val="2"/>
      </rPr>
      <t>4y</t>
    </r>
    <r>
      <rPr>
        <b/>
        <sz val="36"/>
        <color theme="1"/>
        <rFont val="Calibri"/>
        <family val="2"/>
      </rPr>
      <t xml:space="preserve"> =</t>
    </r>
  </si>
  <si>
    <t>Vertical Stresses</t>
  </si>
  <si>
    <t>300 N x 2</t>
  </si>
  <si>
    <t xml:space="preserve">                300 N x 2</t>
  </si>
  <si>
    <r>
      <t>F</t>
    </r>
    <r>
      <rPr>
        <vertAlign val="subscript"/>
        <sz val="22"/>
        <color theme="1"/>
        <rFont val="Calibri"/>
        <family val="2"/>
        <scheme val="minor"/>
      </rPr>
      <t>4x</t>
    </r>
  </si>
  <si>
    <r>
      <t xml:space="preserve"> F</t>
    </r>
    <r>
      <rPr>
        <vertAlign val="subscript"/>
        <sz val="22"/>
        <color theme="1"/>
        <rFont val="Calibri"/>
        <family val="2"/>
        <scheme val="minor"/>
      </rPr>
      <t>4y</t>
    </r>
  </si>
  <si>
    <r>
      <t>140.906</t>
    </r>
    <r>
      <rPr>
        <b/>
        <sz val="20"/>
        <color theme="1"/>
        <rFont val="Calibri"/>
        <family val="2"/>
      </rPr>
      <t>⁰</t>
    </r>
  </si>
  <si>
    <r>
      <t>F</t>
    </r>
    <r>
      <rPr>
        <vertAlign val="subscript"/>
        <sz val="22"/>
        <color theme="1"/>
        <rFont val="Calibri"/>
        <family val="2"/>
        <scheme val="minor"/>
      </rPr>
      <t xml:space="preserve">3x </t>
    </r>
  </si>
  <si>
    <r>
      <t>σ</t>
    </r>
    <r>
      <rPr>
        <vertAlign val="subscript"/>
        <sz val="28"/>
        <color theme="1"/>
        <rFont val="Calibri"/>
        <family val="2"/>
      </rPr>
      <t>3y</t>
    </r>
    <r>
      <rPr>
        <b/>
        <sz val="36"/>
        <color theme="1"/>
        <rFont val="Calibri"/>
        <family val="2"/>
      </rPr>
      <t xml:space="preserve"> =</t>
    </r>
  </si>
  <si>
    <r>
      <t>σ</t>
    </r>
    <r>
      <rPr>
        <vertAlign val="subscript"/>
        <sz val="28"/>
        <color theme="1"/>
        <rFont val="Calibri"/>
        <family val="2"/>
      </rPr>
      <t>3x</t>
    </r>
    <r>
      <rPr>
        <b/>
        <sz val="36"/>
        <color theme="1"/>
        <rFont val="Calibri"/>
        <family val="2"/>
      </rPr>
      <t xml:space="preserve"> =</t>
    </r>
  </si>
  <si>
    <r>
      <rPr>
        <vertAlign val="subscript"/>
        <sz val="22"/>
        <color theme="1"/>
        <rFont val="Calibri"/>
        <family val="2"/>
        <scheme val="minor"/>
      </rPr>
      <t xml:space="preserve">                        </t>
    </r>
    <r>
      <rPr>
        <sz val="22"/>
        <color theme="1"/>
        <rFont val="Calibri"/>
        <family val="2"/>
        <scheme val="minor"/>
      </rPr>
      <t>F</t>
    </r>
    <r>
      <rPr>
        <vertAlign val="subscript"/>
        <sz val="22"/>
        <color theme="1"/>
        <rFont val="Calibri"/>
        <family val="2"/>
        <scheme val="minor"/>
      </rPr>
      <t>3y</t>
    </r>
  </si>
  <si>
    <r>
      <t xml:space="preserve"> F</t>
    </r>
    <r>
      <rPr>
        <b/>
        <vertAlign val="subscript"/>
        <sz val="22"/>
        <color theme="1"/>
        <rFont val="Calibri"/>
        <family val="2"/>
        <scheme val="minor"/>
      </rPr>
      <t xml:space="preserve">4y  =  </t>
    </r>
    <r>
      <rPr>
        <b/>
        <sz val="22"/>
        <color theme="1"/>
        <rFont val="Calibri"/>
        <family val="2"/>
        <scheme val="minor"/>
      </rPr>
      <t xml:space="preserve">600 sin (90-75.9)  = </t>
    </r>
  </si>
  <si>
    <r>
      <t xml:space="preserve"> F</t>
    </r>
    <r>
      <rPr>
        <b/>
        <vertAlign val="subscript"/>
        <sz val="22"/>
        <color theme="1"/>
        <rFont val="Calibri"/>
        <family val="2"/>
        <scheme val="minor"/>
      </rPr>
      <t xml:space="preserve">4x  =  </t>
    </r>
    <r>
      <rPr>
        <b/>
        <sz val="22"/>
        <color theme="1"/>
        <rFont val="Calibri"/>
        <family val="2"/>
        <scheme val="minor"/>
      </rPr>
      <t xml:space="preserve">600 cos (90-75.9)  = </t>
    </r>
  </si>
  <si>
    <t>Horizontal Stresses</t>
  </si>
  <si>
    <r>
      <t xml:space="preserve">    ψ</t>
    </r>
    <r>
      <rPr>
        <vertAlign val="subscript"/>
        <sz val="16"/>
        <color theme="1"/>
        <rFont val="Calibri"/>
        <family val="2"/>
      </rPr>
      <t>3</t>
    </r>
    <r>
      <rPr>
        <sz val="16"/>
        <color theme="1"/>
        <rFont val="Calibri"/>
        <family val="2"/>
      </rPr>
      <t xml:space="preserve"> </t>
    </r>
  </si>
  <si>
    <r>
      <t xml:space="preserve">   F</t>
    </r>
    <r>
      <rPr>
        <vertAlign val="subscript"/>
        <sz val="16"/>
        <color theme="1"/>
        <rFont val="Calibri"/>
        <family val="2"/>
      </rPr>
      <t>1y</t>
    </r>
  </si>
  <si>
    <r>
      <t xml:space="preserve">   F</t>
    </r>
    <r>
      <rPr>
        <vertAlign val="subscript"/>
        <sz val="16"/>
        <color theme="1"/>
        <rFont val="Calibri"/>
        <family val="2"/>
      </rPr>
      <t>1x</t>
    </r>
  </si>
  <si>
    <r>
      <t>F</t>
    </r>
    <r>
      <rPr>
        <b/>
        <vertAlign val="subscript"/>
        <sz val="22"/>
        <color theme="1"/>
        <rFont val="Calibri"/>
        <family val="2"/>
        <scheme val="minor"/>
      </rPr>
      <t xml:space="preserve">3y  =  </t>
    </r>
    <r>
      <rPr>
        <b/>
        <sz val="22"/>
        <color theme="1"/>
        <rFont val="Calibri"/>
        <family val="2"/>
        <scheme val="minor"/>
      </rPr>
      <t xml:space="preserve">1800 sin (90-75.9)  = </t>
    </r>
  </si>
  <si>
    <r>
      <t>F</t>
    </r>
    <r>
      <rPr>
        <b/>
        <vertAlign val="subscript"/>
        <sz val="22"/>
        <color theme="1"/>
        <rFont val="Calibri"/>
        <family val="2"/>
        <scheme val="minor"/>
      </rPr>
      <t xml:space="preserve">3x  =  </t>
    </r>
    <r>
      <rPr>
        <b/>
        <sz val="22"/>
        <color theme="1"/>
        <rFont val="Calibri"/>
        <family val="2"/>
        <scheme val="minor"/>
      </rPr>
      <t xml:space="preserve">1800 cos (90-75.9)  = </t>
    </r>
  </si>
  <si>
    <r>
      <t xml:space="preserve"> F</t>
    </r>
    <r>
      <rPr>
        <b/>
        <vertAlign val="subscript"/>
        <sz val="22"/>
        <color theme="1"/>
        <rFont val="Calibri"/>
        <family val="2"/>
        <scheme val="minor"/>
      </rPr>
      <t xml:space="preserve">3y  =  </t>
    </r>
    <r>
      <rPr>
        <b/>
        <sz val="22"/>
        <color theme="1"/>
        <rFont val="Calibri"/>
        <family val="2"/>
        <scheme val="minor"/>
      </rPr>
      <t xml:space="preserve">1800 sin (129 - 90)  = </t>
    </r>
  </si>
  <si>
    <r>
      <t xml:space="preserve"> F</t>
    </r>
    <r>
      <rPr>
        <b/>
        <vertAlign val="subscript"/>
        <sz val="22"/>
        <color theme="1"/>
        <rFont val="Calibri"/>
        <family val="2"/>
        <scheme val="minor"/>
      </rPr>
      <t xml:space="preserve">3x  =  </t>
    </r>
    <r>
      <rPr>
        <b/>
        <sz val="22"/>
        <color theme="1"/>
        <rFont val="Calibri"/>
        <family val="2"/>
        <scheme val="minor"/>
      </rPr>
      <t xml:space="preserve">1800 cos (129 - 90)  = </t>
    </r>
  </si>
  <si>
    <r>
      <t>F</t>
    </r>
    <r>
      <rPr>
        <b/>
        <vertAlign val="subscript"/>
        <sz val="22"/>
        <color theme="1"/>
        <rFont val="Calibri"/>
        <family val="2"/>
        <scheme val="minor"/>
      </rPr>
      <t xml:space="preserve">4y  =  </t>
    </r>
    <r>
      <rPr>
        <b/>
        <sz val="22"/>
        <color theme="1"/>
        <rFont val="Calibri"/>
        <family val="2"/>
        <scheme val="minor"/>
      </rPr>
      <t xml:space="preserve">600 sin (140.1-90)  = </t>
    </r>
  </si>
  <si>
    <r>
      <t>F</t>
    </r>
    <r>
      <rPr>
        <b/>
        <vertAlign val="subscript"/>
        <sz val="22"/>
        <color theme="1"/>
        <rFont val="Calibri"/>
        <family val="2"/>
        <scheme val="minor"/>
      </rPr>
      <t xml:space="preserve">4x  =  </t>
    </r>
    <r>
      <rPr>
        <b/>
        <sz val="22"/>
        <color theme="1"/>
        <rFont val="Calibri"/>
        <family val="2"/>
        <scheme val="minor"/>
      </rPr>
      <t xml:space="preserve">600 cos (140.1-90)  = </t>
    </r>
  </si>
  <si>
    <r>
      <t xml:space="preserve">         F</t>
    </r>
    <r>
      <rPr>
        <vertAlign val="subscript"/>
        <sz val="16"/>
        <color theme="1"/>
        <rFont val="Calibri"/>
        <family val="2"/>
      </rPr>
      <t>1y</t>
    </r>
  </si>
  <si>
    <r>
      <t xml:space="preserve">               F</t>
    </r>
    <r>
      <rPr>
        <vertAlign val="subscript"/>
        <sz val="16"/>
        <color theme="1"/>
        <rFont val="Calibri"/>
        <family val="2"/>
      </rPr>
      <t>1x</t>
    </r>
  </si>
  <si>
    <r>
      <t>F</t>
    </r>
    <r>
      <rPr>
        <b/>
        <vertAlign val="subscript"/>
        <sz val="22"/>
        <color theme="1"/>
        <rFont val="Calibri"/>
        <family val="2"/>
        <scheme val="minor"/>
      </rPr>
      <t xml:space="preserve">1y  =  </t>
    </r>
    <r>
      <rPr>
        <b/>
        <sz val="22"/>
        <color theme="1"/>
        <rFont val="Calibri"/>
        <family val="2"/>
        <scheme val="minor"/>
      </rPr>
      <t xml:space="preserve">2000 cos (90-75.07)  = </t>
    </r>
  </si>
  <si>
    <r>
      <t>F</t>
    </r>
    <r>
      <rPr>
        <b/>
        <vertAlign val="subscript"/>
        <sz val="22"/>
        <color theme="1"/>
        <rFont val="Calibri"/>
        <family val="2"/>
        <scheme val="minor"/>
      </rPr>
      <t xml:space="preserve">1x  =  </t>
    </r>
    <r>
      <rPr>
        <b/>
        <sz val="22"/>
        <color theme="1"/>
        <rFont val="Calibri"/>
        <family val="2"/>
        <scheme val="minor"/>
      </rPr>
      <t xml:space="preserve">2000 sin (90-75.07)  = </t>
    </r>
  </si>
  <si>
    <r>
      <t xml:space="preserve"> F</t>
    </r>
    <r>
      <rPr>
        <b/>
        <vertAlign val="subscript"/>
        <sz val="22"/>
        <color theme="1"/>
        <rFont val="Calibri"/>
        <family val="2"/>
        <scheme val="minor"/>
      </rPr>
      <t xml:space="preserve">1y  =  </t>
    </r>
    <r>
      <rPr>
        <b/>
        <sz val="22"/>
        <color theme="1"/>
        <rFont val="Calibri"/>
        <family val="2"/>
        <scheme val="minor"/>
      </rPr>
      <t xml:space="preserve">2000cos (140.9 - 90)  = </t>
    </r>
  </si>
  <si>
    <r>
      <t xml:space="preserve"> F</t>
    </r>
    <r>
      <rPr>
        <b/>
        <vertAlign val="subscript"/>
        <sz val="22"/>
        <color theme="1"/>
        <rFont val="Calibri"/>
        <family val="2"/>
        <scheme val="minor"/>
      </rPr>
      <t xml:space="preserve">1x  =  </t>
    </r>
    <r>
      <rPr>
        <b/>
        <sz val="22"/>
        <color theme="1"/>
        <rFont val="Calibri"/>
        <family val="2"/>
        <scheme val="minor"/>
      </rPr>
      <t xml:space="preserve">2000 sin (140.9 - 90)  = </t>
    </r>
  </si>
  <si>
    <r>
      <t>σ</t>
    </r>
    <r>
      <rPr>
        <vertAlign val="subscript"/>
        <sz val="28"/>
        <color theme="1"/>
        <rFont val="Calibri"/>
        <family val="2"/>
      </rPr>
      <t>1y</t>
    </r>
    <r>
      <rPr>
        <b/>
        <sz val="36"/>
        <color theme="1"/>
        <rFont val="Calibri"/>
        <family val="2"/>
      </rPr>
      <t xml:space="preserve"> =</t>
    </r>
  </si>
  <si>
    <r>
      <t>σ</t>
    </r>
    <r>
      <rPr>
        <vertAlign val="subscript"/>
        <sz val="28"/>
        <color theme="1"/>
        <rFont val="Calibri"/>
        <family val="2"/>
      </rPr>
      <t>1x</t>
    </r>
    <r>
      <rPr>
        <b/>
        <sz val="36"/>
        <color theme="1"/>
        <rFont val="Calibri"/>
        <family val="2"/>
      </rPr>
      <t xml:space="preserve"> =</t>
    </r>
  </si>
  <si>
    <r>
      <rPr>
        <b/>
        <sz val="18"/>
        <color theme="1"/>
        <rFont val="Times New Roman"/>
        <family val="1"/>
      </rPr>
      <t>θ</t>
    </r>
    <r>
      <rPr>
        <b/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3</t>
    </r>
  </si>
  <si>
    <r>
      <rPr>
        <b/>
        <sz val="18"/>
        <color theme="1"/>
        <rFont val="Times New Roman"/>
        <family val="1"/>
      </rPr>
      <t>θ</t>
    </r>
    <r>
      <rPr>
        <b/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6</t>
    </r>
  </si>
  <si>
    <r>
      <rPr>
        <b/>
        <sz val="18"/>
        <color theme="1"/>
        <rFont val="Times New Roman"/>
        <family val="1"/>
      </rPr>
      <t>θ</t>
    </r>
    <r>
      <rPr>
        <b/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9</t>
    </r>
  </si>
  <si>
    <r>
      <rPr>
        <b/>
        <sz val="18"/>
        <color theme="1"/>
        <rFont val="Times New Roman"/>
        <family val="1"/>
      </rPr>
      <t>θ</t>
    </r>
    <r>
      <rPr>
        <b/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12</t>
    </r>
  </si>
  <si>
    <r>
      <rPr>
        <b/>
        <sz val="18"/>
        <color theme="1"/>
        <rFont val="Times New Roman"/>
        <family val="1"/>
      </rPr>
      <t>θ</t>
    </r>
    <r>
      <rPr>
        <b/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15</t>
    </r>
  </si>
  <si>
    <r>
      <t xml:space="preserve">[ </t>
    </r>
    <r>
      <rPr>
        <b/>
        <sz val="20"/>
        <color theme="1"/>
        <rFont val="Baskerville Old Face"/>
        <family val="1"/>
      </rPr>
      <t xml:space="preserve">K </t>
    </r>
    <r>
      <rPr>
        <b/>
        <sz val="20"/>
        <color theme="1"/>
        <rFont val="Calibri"/>
        <family val="2"/>
        <scheme val="minor"/>
      </rPr>
      <t>]</t>
    </r>
  </si>
  <si>
    <r>
      <t xml:space="preserve">[ </t>
    </r>
    <r>
      <rPr>
        <b/>
        <sz val="20"/>
        <color theme="1"/>
        <rFont val="Baskerville Old Face"/>
        <family val="1"/>
      </rPr>
      <t xml:space="preserve">U </t>
    </r>
    <r>
      <rPr>
        <b/>
        <sz val="20"/>
        <color theme="1"/>
        <rFont val="Calibri"/>
        <family val="2"/>
        <scheme val="minor"/>
      </rPr>
      <t>]</t>
    </r>
    <r>
      <rPr>
        <sz val="11"/>
        <color theme="1"/>
        <rFont val="Calibri"/>
        <family val="2"/>
        <scheme val="minor"/>
      </rPr>
      <t/>
    </r>
  </si>
  <si>
    <r>
      <t xml:space="preserve">[ </t>
    </r>
    <r>
      <rPr>
        <b/>
        <sz val="20"/>
        <color theme="1"/>
        <rFont val="Baskerville Old Face"/>
        <family val="1"/>
      </rPr>
      <t xml:space="preserve">F </t>
    </r>
    <r>
      <rPr>
        <b/>
        <sz val="20"/>
        <color theme="1"/>
        <rFont val="Calibri"/>
        <family val="2"/>
        <scheme val="minor"/>
      </rPr>
      <t>]</t>
    </r>
    <r>
      <rPr>
        <sz val="11"/>
        <color theme="1"/>
        <rFont val="Calibri"/>
        <family val="2"/>
        <scheme val="minor"/>
      </rPr>
      <t/>
    </r>
  </si>
  <si>
    <r>
      <t xml:space="preserve">[ k </t>
    </r>
    <r>
      <rPr>
        <b/>
        <vertAlign val="superscript"/>
        <sz val="20"/>
        <color theme="1"/>
        <rFont val="Calibri"/>
        <family val="2"/>
        <scheme val="minor"/>
      </rPr>
      <t>i</t>
    </r>
    <r>
      <rPr>
        <b/>
        <sz val="20"/>
        <color theme="1"/>
        <rFont val="Baskerville Old Face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]</t>
    </r>
  </si>
  <si>
    <r>
      <t xml:space="preserve">[u </t>
    </r>
    <r>
      <rPr>
        <b/>
        <vertAlign val="superscript"/>
        <sz val="20"/>
        <color theme="1"/>
        <rFont val="Calibri"/>
        <family val="2"/>
        <scheme val="minor"/>
      </rPr>
      <t>i</t>
    </r>
    <r>
      <rPr>
        <b/>
        <sz val="20"/>
        <color theme="1"/>
        <rFont val="Baskerville Old Face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]</t>
    </r>
    <r>
      <rPr>
        <sz val="11"/>
        <color theme="1"/>
        <rFont val="Calibri"/>
        <family val="2"/>
        <scheme val="minor"/>
      </rPr>
      <t/>
    </r>
  </si>
  <si>
    <r>
      <t xml:space="preserve">[f </t>
    </r>
    <r>
      <rPr>
        <b/>
        <vertAlign val="superscript"/>
        <sz val="20"/>
        <color theme="1"/>
        <rFont val="Calibri"/>
        <family val="2"/>
        <scheme val="minor"/>
      </rPr>
      <t>i</t>
    </r>
    <r>
      <rPr>
        <b/>
        <sz val="20"/>
        <color theme="1"/>
        <rFont val="Baskerville Old Face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]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</si>
  <si>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</si>
  <si>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</si>
  <si>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</si>
  <si>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</si>
  <si>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</si>
  <si>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</si>
  <si>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</si>
  <si>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</si>
  <si>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</si>
  <si>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</si>
  <si>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</si>
  <si>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</si>
  <si>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18"/>
        <color theme="1"/>
        <rFont val="Calibri"/>
        <family val="2"/>
        <scheme val="minor"/>
      </rPr>
      <t>13</t>
    </r>
  </si>
  <si>
    <r>
      <t>U</t>
    </r>
    <r>
      <rPr>
        <vertAlign val="subscript"/>
        <sz val="18"/>
        <color theme="1"/>
        <rFont val="Calibri"/>
        <family val="2"/>
        <scheme val="minor"/>
      </rPr>
      <t>14</t>
    </r>
  </si>
  <si>
    <r>
      <t>U</t>
    </r>
    <r>
      <rPr>
        <vertAlign val="subscript"/>
        <sz val="18"/>
        <color theme="1"/>
        <rFont val="Calibri"/>
        <family val="2"/>
        <scheme val="minor"/>
      </rPr>
      <t>15</t>
    </r>
  </si>
  <si>
    <r>
      <t xml:space="preserve">F </t>
    </r>
    <r>
      <rPr>
        <vertAlign val="subscript"/>
        <sz val="20"/>
        <color theme="1"/>
        <rFont val="Calibri"/>
        <family val="2"/>
        <scheme val="minor"/>
      </rPr>
      <t>u1</t>
    </r>
  </si>
  <si>
    <r>
      <t>F</t>
    </r>
    <r>
      <rPr>
        <vertAlign val="subscript"/>
        <sz val="20"/>
        <color theme="1"/>
        <rFont val="Calibri"/>
        <family val="2"/>
        <scheme val="minor"/>
      </rPr>
      <t>v1</t>
    </r>
  </si>
  <si>
    <r>
      <t>F</t>
    </r>
    <r>
      <rPr>
        <vertAlign val="subscript"/>
        <sz val="20"/>
        <color theme="1"/>
        <rFont val="Calibri"/>
        <family val="2"/>
        <scheme val="minor"/>
      </rPr>
      <t>u2</t>
    </r>
  </si>
  <si>
    <r>
      <t>F</t>
    </r>
    <r>
      <rPr>
        <vertAlign val="subscript"/>
        <sz val="20"/>
        <color theme="1"/>
        <rFont val="Calibri"/>
        <family val="2"/>
        <scheme val="minor"/>
      </rPr>
      <t>v2</t>
    </r>
  </si>
  <si>
    <r>
      <t xml:space="preserve"> </t>
    </r>
    <r>
      <rPr>
        <sz val="18"/>
        <color theme="1"/>
        <rFont val="Baskerville Old Face"/>
        <family val="1"/>
      </rPr>
      <t xml:space="preserve">U </t>
    </r>
    <r>
      <rPr>
        <sz val="11"/>
        <color theme="1"/>
        <rFont val="Calibri"/>
        <family val="2"/>
        <scheme val="minor"/>
      </rPr>
      <t/>
    </r>
  </si>
  <si>
    <r>
      <t xml:space="preserve"> </t>
    </r>
    <r>
      <rPr>
        <sz val="18"/>
        <color theme="1"/>
        <rFont val="Baskerville Old Face"/>
        <family val="1"/>
      </rPr>
      <t>F</t>
    </r>
    <r>
      <rPr>
        <sz val="11"/>
        <color theme="1"/>
        <rFont val="Calibri"/>
        <family val="2"/>
        <scheme val="minor"/>
      </rPr>
      <t/>
    </r>
  </si>
  <si>
    <r>
      <t>θ</t>
    </r>
    <r>
      <rPr>
        <vertAlign val="subscript"/>
        <sz val="20"/>
        <color theme="1"/>
        <rFont val="Calibri"/>
        <family val="2"/>
        <scheme val="minor"/>
      </rPr>
      <t>1</t>
    </r>
  </si>
  <si>
    <r>
      <t>θ</t>
    </r>
    <r>
      <rPr>
        <vertAlign val="subscript"/>
        <sz val="20"/>
        <color theme="1"/>
        <rFont val="Calibri"/>
        <family val="2"/>
        <scheme val="minor"/>
      </rPr>
      <t>2</t>
    </r>
  </si>
  <si>
    <r>
      <t xml:space="preserve">[ k </t>
    </r>
    <r>
      <rPr>
        <vertAlign val="superscript"/>
        <sz val="28"/>
        <color theme="1"/>
        <rFont val="Calibri"/>
        <family val="2"/>
        <scheme val="minor"/>
      </rPr>
      <t>1</t>
    </r>
    <r>
      <rPr>
        <sz val="36"/>
        <color theme="1"/>
        <rFont val="Baskerville Old Face"/>
        <family val="1"/>
      </rPr>
      <t xml:space="preserve"> </t>
    </r>
    <r>
      <rPr>
        <sz val="36"/>
        <color theme="1"/>
        <rFont val="Calibri"/>
        <family val="2"/>
        <scheme val="minor"/>
      </rPr>
      <t>]</t>
    </r>
  </si>
  <si>
    <r>
      <t>F</t>
    </r>
    <r>
      <rPr>
        <vertAlign val="subscript"/>
        <sz val="20"/>
        <color theme="1"/>
        <rFont val="Calibri"/>
        <family val="2"/>
        <scheme val="minor"/>
      </rPr>
      <t>u1</t>
    </r>
  </si>
  <si>
    <r>
      <rPr>
        <b/>
        <sz val="18"/>
        <color theme="1"/>
        <rFont val="Calibri"/>
        <family val="2"/>
      </rPr>
      <t>μ</t>
    </r>
    <r>
      <rPr>
        <b/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1</t>
    </r>
  </si>
  <si>
    <r>
      <rPr>
        <b/>
        <sz val="18"/>
        <color theme="1"/>
        <rFont val="Calibri"/>
        <family val="2"/>
      </rPr>
      <t>ν</t>
    </r>
    <r>
      <rPr>
        <b/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1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</si>
  <si>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1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</si>
  <si>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2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</si>
  <si>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7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8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2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</si>
  <si>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3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</si>
  <si>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10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11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3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</si>
  <si>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7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8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4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</si>
  <si>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10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11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4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</si>
  <si>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7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8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5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</si>
  <si>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13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14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5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</si>
  <si>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10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6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11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6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</si>
  <si>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13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6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14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6</t>
    </r>
  </si>
  <si>
    <r>
      <rPr>
        <b/>
        <sz val="18"/>
        <color theme="1"/>
        <rFont val="Times New Roman"/>
        <family val="1"/>
      </rPr>
      <t>μ</t>
    </r>
    <r>
      <rPr>
        <b/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= U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1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</si>
  <si>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1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</si>
  <si>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2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</si>
  <si>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7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8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2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</si>
  <si>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3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</si>
  <si>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10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11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3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</si>
  <si>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7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8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4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</si>
  <si>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4</t>
    </r>
    <r>
      <rPr>
        <b/>
        <sz val="18"/>
        <color theme="1"/>
        <rFont val="Times New Roman"/>
        <family val="1"/>
      </rPr>
      <t xml:space="preserve"> </t>
    </r>
    <r>
      <rPr>
        <sz val="18"/>
        <color theme="1"/>
        <rFont val="Times New Roman"/>
        <family val="1"/>
      </rPr>
      <t>= - U</t>
    </r>
    <r>
      <rPr>
        <vertAlign val="subscript"/>
        <sz val="18"/>
        <color theme="1"/>
        <rFont val="Times New Roman"/>
        <family val="1"/>
      </rPr>
      <t>10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11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4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</si>
  <si>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7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8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5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</si>
  <si>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13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14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5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</si>
  <si>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10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6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11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6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</si>
  <si>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13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6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14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6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</si>
  <si>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2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1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</si>
  <si>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2</t>
    </r>
    <r>
      <rPr>
        <b/>
        <sz val="18"/>
        <color theme="1"/>
        <rFont val="Times New Roman"/>
        <family val="1"/>
      </rPr>
      <t xml:space="preserve"> </t>
    </r>
    <r>
      <rPr>
        <sz val="18"/>
        <color theme="1"/>
        <rFont val="Times New Roman"/>
        <family val="1"/>
      </rPr>
      <t>= - U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1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5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1</t>
    </r>
  </si>
  <si>
    <r>
      <rPr>
        <b/>
        <sz val="18"/>
        <color theme="1"/>
        <rFont val="Times New Roman"/>
        <family val="1"/>
      </rPr>
      <t>ν</t>
    </r>
    <r>
      <rPr>
        <b/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= - U</t>
    </r>
    <r>
      <rPr>
        <vertAlign val="subscript"/>
        <sz val="18"/>
        <color theme="1"/>
        <rFont val="Times New Roman"/>
        <family val="1"/>
      </rPr>
      <t>10</t>
    </r>
    <r>
      <rPr>
        <sz val="18"/>
        <color theme="1"/>
        <rFont val="Times New Roman"/>
        <family val="1"/>
      </rPr>
      <t xml:space="preserve"> sin ψ</t>
    </r>
    <r>
      <rPr>
        <vertAlign val="subscript"/>
        <sz val="18"/>
        <color theme="1"/>
        <rFont val="Times New Roman"/>
        <family val="1"/>
      </rPr>
      <t>4</t>
    </r>
    <r>
      <rPr>
        <sz val="18"/>
        <color theme="1"/>
        <rFont val="Times New Roman"/>
        <family val="1"/>
      </rPr>
      <t xml:space="preserve"> + U</t>
    </r>
    <r>
      <rPr>
        <vertAlign val="subscript"/>
        <sz val="18"/>
        <color theme="1"/>
        <rFont val="Times New Roman"/>
        <family val="1"/>
      </rPr>
      <t>11</t>
    </r>
    <r>
      <rPr>
        <sz val="18"/>
        <color theme="1"/>
        <rFont val="Times New Roman"/>
        <family val="1"/>
      </rPr>
      <t xml:space="preserve"> cos ψ</t>
    </r>
    <r>
      <rPr>
        <vertAlign val="subscript"/>
        <sz val="18"/>
        <color theme="1"/>
        <rFont val="Times New Roman"/>
        <family val="1"/>
      </rPr>
      <t>4</t>
    </r>
  </si>
  <si>
    <r>
      <rPr>
        <sz val="20"/>
        <color theme="1"/>
        <rFont val="Calibri"/>
        <family val="2"/>
        <scheme val="minor"/>
      </rPr>
      <t>ν</t>
    </r>
    <r>
      <rPr>
        <vertAlign val="subscript"/>
        <sz val="20"/>
        <color theme="1"/>
        <rFont val="Calibri"/>
        <family val="2"/>
        <scheme val="minor"/>
      </rPr>
      <t>1</t>
    </r>
  </si>
  <si>
    <r>
      <rPr>
        <sz val="20"/>
        <color theme="1"/>
        <rFont val="Calibri"/>
        <family val="2"/>
        <scheme val="minor"/>
      </rPr>
      <t>ν</t>
    </r>
    <r>
      <rPr>
        <vertAlign val="subscript"/>
        <sz val="20"/>
        <color theme="1"/>
        <rFont val="Calibri"/>
        <family val="2"/>
        <scheme val="minor"/>
      </rPr>
      <t>2</t>
    </r>
  </si>
  <si>
    <r>
      <t>μ</t>
    </r>
    <r>
      <rPr>
        <vertAlign val="subscript"/>
        <sz val="20"/>
        <color theme="1"/>
        <rFont val="Calibri"/>
        <family val="2"/>
        <scheme val="minor"/>
      </rPr>
      <t>1</t>
    </r>
  </si>
  <si>
    <r>
      <t>μ</t>
    </r>
    <r>
      <rPr>
        <vertAlign val="subscript"/>
        <sz val="20"/>
        <color theme="1"/>
        <rFont val="Calibri"/>
        <family val="2"/>
        <scheme val="minor"/>
      </rPr>
      <t>2</t>
    </r>
  </si>
  <si>
    <r>
      <t xml:space="preserve">F </t>
    </r>
    <r>
      <rPr>
        <vertAlign val="subscript"/>
        <sz val="20"/>
        <color theme="1"/>
        <rFont val="Calibri"/>
        <family val="2"/>
        <scheme val="minor"/>
      </rPr>
      <t>u2</t>
    </r>
  </si>
  <si>
    <r>
      <t>F</t>
    </r>
    <r>
      <rPr>
        <vertAlign val="subscript"/>
        <sz val="20"/>
        <color theme="1"/>
        <rFont val="Calibri"/>
        <family val="2"/>
        <scheme val="minor"/>
      </rPr>
      <t>u3</t>
    </r>
  </si>
  <si>
    <r>
      <t>F</t>
    </r>
    <r>
      <rPr>
        <vertAlign val="subscript"/>
        <sz val="20"/>
        <color theme="1"/>
        <rFont val="Calibri"/>
        <family val="2"/>
        <scheme val="minor"/>
      </rPr>
      <t>v3</t>
    </r>
  </si>
  <si>
    <r>
      <t>μ</t>
    </r>
    <r>
      <rPr>
        <vertAlign val="subscript"/>
        <sz val="20"/>
        <color theme="1"/>
        <rFont val="Calibri"/>
        <family val="2"/>
        <scheme val="minor"/>
      </rPr>
      <t>3</t>
    </r>
  </si>
  <si>
    <r>
      <rPr>
        <sz val="20"/>
        <color theme="1"/>
        <rFont val="Calibri"/>
        <family val="2"/>
        <scheme val="minor"/>
      </rPr>
      <t>ν</t>
    </r>
    <r>
      <rPr>
        <vertAlign val="subscript"/>
        <sz val="20"/>
        <color theme="1"/>
        <rFont val="Calibri"/>
        <family val="2"/>
        <scheme val="minor"/>
      </rPr>
      <t>3</t>
    </r>
  </si>
  <si>
    <r>
      <t>θ</t>
    </r>
    <r>
      <rPr>
        <vertAlign val="subscript"/>
        <sz val="20"/>
        <color theme="1"/>
        <rFont val="Calibri"/>
        <family val="2"/>
        <scheme val="minor"/>
      </rPr>
      <t>3</t>
    </r>
  </si>
  <si>
    <r>
      <t>F</t>
    </r>
    <r>
      <rPr>
        <vertAlign val="subscript"/>
        <sz val="20"/>
        <color theme="1"/>
        <rFont val="Calibri"/>
        <family val="2"/>
        <scheme val="minor"/>
      </rPr>
      <t>u4</t>
    </r>
  </si>
  <si>
    <r>
      <t>F</t>
    </r>
    <r>
      <rPr>
        <vertAlign val="subscript"/>
        <sz val="20"/>
        <color theme="1"/>
        <rFont val="Calibri"/>
        <family val="2"/>
        <scheme val="minor"/>
      </rPr>
      <t>v4</t>
    </r>
  </si>
  <si>
    <r>
      <t>μ</t>
    </r>
    <r>
      <rPr>
        <vertAlign val="subscript"/>
        <sz val="20"/>
        <color theme="1"/>
        <rFont val="Calibri"/>
        <family val="2"/>
        <scheme val="minor"/>
      </rPr>
      <t>4</t>
    </r>
  </si>
  <si>
    <r>
      <rPr>
        <sz val="20"/>
        <color theme="1"/>
        <rFont val="Calibri"/>
        <family val="2"/>
        <scheme val="minor"/>
      </rPr>
      <t>ν</t>
    </r>
    <r>
      <rPr>
        <vertAlign val="subscript"/>
        <sz val="20"/>
        <color theme="1"/>
        <rFont val="Calibri"/>
        <family val="2"/>
        <scheme val="minor"/>
      </rPr>
      <t>4</t>
    </r>
  </si>
  <si>
    <r>
      <t>θ</t>
    </r>
    <r>
      <rPr>
        <vertAlign val="subscript"/>
        <sz val="20"/>
        <color theme="1"/>
        <rFont val="Calibri"/>
        <family val="2"/>
        <scheme val="minor"/>
      </rPr>
      <t>4</t>
    </r>
  </si>
  <si>
    <r>
      <t xml:space="preserve">[ k </t>
    </r>
    <r>
      <rPr>
        <vertAlign val="superscript"/>
        <sz val="28"/>
        <color theme="1"/>
        <rFont val="Calibri"/>
        <family val="2"/>
        <scheme val="minor"/>
      </rPr>
      <t>2</t>
    </r>
    <r>
      <rPr>
        <sz val="36"/>
        <color theme="1"/>
        <rFont val="Baskerville Old Face"/>
        <family val="1"/>
      </rPr>
      <t xml:space="preserve"> </t>
    </r>
    <r>
      <rPr>
        <sz val="36"/>
        <color theme="1"/>
        <rFont val="Calibri"/>
        <family val="2"/>
        <scheme val="minor"/>
      </rPr>
      <t>]</t>
    </r>
  </si>
  <si>
    <r>
      <t xml:space="preserve">[ k </t>
    </r>
    <r>
      <rPr>
        <vertAlign val="superscript"/>
        <sz val="28"/>
        <color theme="1"/>
        <rFont val="Calibri"/>
        <family val="2"/>
        <scheme val="minor"/>
      </rPr>
      <t>3</t>
    </r>
    <r>
      <rPr>
        <sz val="36"/>
        <color theme="1"/>
        <rFont val="Baskerville Old Face"/>
        <family val="1"/>
      </rPr>
      <t xml:space="preserve"> </t>
    </r>
    <r>
      <rPr>
        <sz val="36"/>
        <color theme="1"/>
        <rFont val="Calibri"/>
        <family val="2"/>
        <scheme val="minor"/>
      </rPr>
      <t>]</t>
    </r>
  </si>
  <si>
    <t>Vertical loading</t>
  </si>
  <si>
    <r>
      <t xml:space="preserve">F </t>
    </r>
    <r>
      <rPr>
        <vertAlign val="subscript"/>
        <sz val="20"/>
        <color theme="1"/>
        <rFont val="Calibri"/>
        <family val="2"/>
        <scheme val="minor"/>
      </rPr>
      <t>u3</t>
    </r>
  </si>
  <si>
    <r>
      <t xml:space="preserve">[ k </t>
    </r>
    <r>
      <rPr>
        <vertAlign val="superscript"/>
        <sz val="28"/>
        <color theme="1"/>
        <rFont val="Calibri"/>
        <family val="2"/>
        <scheme val="minor"/>
      </rPr>
      <t>4</t>
    </r>
    <r>
      <rPr>
        <sz val="36"/>
        <color theme="1"/>
        <rFont val="Baskerville Old Face"/>
        <family val="1"/>
      </rPr>
      <t xml:space="preserve"> </t>
    </r>
    <r>
      <rPr>
        <sz val="36"/>
        <color theme="1"/>
        <rFont val="Calibri"/>
        <family val="2"/>
        <scheme val="minor"/>
      </rPr>
      <t>]</t>
    </r>
  </si>
  <si>
    <r>
      <t xml:space="preserve">[ k </t>
    </r>
    <r>
      <rPr>
        <vertAlign val="superscript"/>
        <sz val="28"/>
        <color theme="1"/>
        <rFont val="Calibri"/>
        <family val="2"/>
        <scheme val="minor"/>
      </rPr>
      <t>5</t>
    </r>
    <r>
      <rPr>
        <sz val="36"/>
        <color theme="1"/>
        <rFont val="Baskerville Old Face"/>
        <family val="1"/>
      </rPr>
      <t xml:space="preserve"> </t>
    </r>
    <r>
      <rPr>
        <sz val="36"/>
        <color theme="1"/>
        <rFont val="Calibri"/>
        <family val="2"/>
        <scheme val="minor"/>
      </rPr>
      <t>]</t>
    </r>
  </si>
  <si>
    <r>
      <t>μ</t>
    </r>
    <r>
      <rPr>
        <vertAlign val="subscript"/>
        <sz val="20"/>
        <color theme="1"/>
        <rFont val="Calibri"/>
        <family val="2"/>
        <scheme val="minor"/>
      </rPr>
      <t>5</t>
    </r>
  </si>
  <si>
    <r>
      <rPr>
        <sz val="20"/>
        <color theme="1"/>
        <rFont val="Calibri"/>
        <family val="2"/>
        <scheme val="minor"/>
      </rPr>
      <t>ν</t>
    </r>
    <r>
      <rPr>
        <vertAlign val="subscript"/>
        <sz val="20"/>
        <color theme="1"/>
        <rFont val="Calibri"/>
        <family val="2"/>
        <scheme val="minor"/>
      </rPr>
      <t>5</t>
    </r>
  </si>
  <si>
    <r>
      <t>θ</t>
    </r>
    <r>
      <rPr>
        <vertAlign val="subscript"/>
        <sz val="20"/>
        <color theme="1"/>
        <rFont val="Calibri"/>
        <family val="2"/>
        <scheme val="minor"/>
      </rPr>
      <t>5</t>
    </r>
  </si>
  <si>
    <r>
      <t>F</t>
    </r>
    <r>
      <rPr>
        <vertAlign val="subscript"/>
        <sz val="20"/>
        <color theme="1"/>
        <rFont val="Calibri"/>
        <family val="2"/>
        <scheme val="minor"/>
      </rPr>
      <t>u5</t>
    </r>
  </si>
  <si>
    <r>
      <t>F</t>
    </r>
    <r>
      <rPr>
        <vertAlign val="subscript"/>
        <sz val="20"/>
        <color theme="1"/>
        <rFont val="Calibri"/>
        <family val="2"/>
        <scheme val="minor"/>
      </rPr>
      <t>v5</t>
    </r>
  </si>
  <si>
    <r>
      <t xml:space="preserve">F </t>
    </r>
    <r>
      <rPr>
        <vertAlign val="subscript"/>
        <sz val="20"/>
        <color theme="1"/>
        <rFont val="Calibri"/>
        <family val="2"/>
        <scheme val="minor"/>
      </rPr>
      <t>u4</t>
    </r>
  </si>
  <si>
    <r>
      <t xml:space="preserve">[ k </t>
    </r>
    <r>
      <rPr>
        <vertAlign val="superscript"/>
        <sz val="28"/>
        <color theme="1"/>
        <rFont val="Calibri"/>
        <family val="2"/>
        <scheme val="minor"/>
      </rPr>
      <t>6</t>
    </r>
    <r>
      <rPr>
        <sz val="36"/>
        <color theme="1"/>
        <rFont val="Baskerville Old Face"/>
        <family val="1"/>
      </rPr>
      <t xml:space="preserve"> </t>
    </r>
    <r>
      <rPr>
        <sz val="36"/>
        <color theme="1"/>
        <rFont val="Calibri"/>
        <family val="2"/>
        <scheme val="minor"/>
      </rPr>
      <t>]</t>
    </r>
  </si>
  <si>
    <r>
      <t>σ</t>
    </r>
    <r>
      <rPr>
        <vertAlign val="subscript"/>
        <sz val="20"/>
        <color theme="1"/>
        <rFont val="Calibri"/>
        <family val="2"/>
        <scheme val="minor"/>
      </rPr>
      <t>x</t>
    </r>
    <r>
      <rPr>
        <sz val="20"/>
        <color theme="1"/>
        <rFont val="Calibri"/>
        <family val="2"/>
        <scheme val="minor"/>
      </rPr>
      <t xml:space="preserve"> = σ</t>
    </r>
    <r>
      <rPr>
        <vertAlign val="subscript"/>
        <sz val="20"/>
        <color theme="1"/>
        <rFont val="Calibri"/>
        <family val="2"/>
        <scheme val="minor"/>
      </rPr>
      <t>total</t>
    </r>
    <r>
      <rPr>
        <sz val="20"/>
        <color theme="1"/>
        <rFont val="Calibri"/>
        <family val="2"/>
        <scheme val="minor"/>
      </rPr>
      <t xml:space="preserve"> = axial stress + bending stress</t>
    </r>
  </si>
  <si>
    <r>
      <rPr>
        <sz val="22"/>
        <color theme="1"/>
        <rFont val="Calibri"/>
        <family val="2"/>
        <scheme val="minor"/>
      </rPr>
      <t>τ</t>
    </r>
    <r>
      <rPr>
        <vertAlign val="subscript"/>
        <sz val="22"/>
        <color theme="1"/>
        <rFont val="Calibri"/>
        <family val="2"/>
        <scheme val="minor"/>
      </rPr>
      <t>xy</t>
    </r>
    <r>
      <rPr>
        <sz val="22"/>
        <color theme="1"/>
        <rFont val="Calibri"/>
        <family val="2"/>
        <scheme val="minor"/>
      </rPr>
      <t xml:space="preserve"> = τ</t>
    </r>
    <r>
      <rPr>
        <vertAlign val="subscript"/>
        <sz val="22"/>
        <color theme="1"/>
        <rFont val="Calibri"/>
        <family val="2"/>
        <scheme val="minor"/>
      </rPr>
      <t>max</t>
    </r>
    <r>
      <rPr>
        <sz val="22"/>
        <color theme="1"/>
        <rFont val="Calibri"/>
        <family val="2"/>
        <scheme val="minor"/>
      </rPr>
      <t xml:space="preserve"> =</t>
    </r>
    <r>
      <rPr>
        <sz val="14"/>
        <color theme="1"/>
        <rFont val="Calibri"/>
        <family val="2"/>
        <scheme val="minor"/>
      </rPr>
      <t xml:space="preserve">  </t>
    </r>
    <r>
      <rPr>
        <sz val="20"/>
        <color theme="1"/>
        <rFont val="Calibri"/>
        <family val="2"/>
        <scheme val="minor"/>
      </rPr>
      <t>2V / A</t>
    </r>
  </si>
  <si>
    <r>
      <rPr>
        <sz val="22"/>
        <color theme="1"/>
        <rFont val="Calibri"/>
        <family val="2"/>
        <scheme val="minor"/>
      </rPr>
      <t>τ</t>
    </r>
    <r>
      <rPr>
        <vertAlign val="subscript"/>
        <sz val="22"/>
        <color theme="1"/>
        <rFont val="Calibri"/>
        <family val="2"/>
        <scheme val="minor"/>
      </rPr>
      <t>xy</t>
    </r>
    <r>
      <rPr>
        <sz val="22"/>
        <color theme="1"/>
        <rFont val="Calibri"/>
        <family val="2"/>
        <scheme val="minor"/>
      </rPr>
      <t xml:space="preserve"> = τ</t>
    </r>
    <r>
      <rPr>
        <vertAlign val="subscript"/>
        <sz val="22"/>
        <color theme="1"/>
        <rFont val="Calibri"/>
        <family val="2"/>
        <scheme val="minor"/>
      </rPr>
      <t>max</t>
    </r>
    <r>
      <rPr>
        <sz val="22"/>
        <color theme="1"/>
        <rFont val="Calibri"/>
        <family val="2"/>
        <scheme val="minor"/>
      </rPr>
      <t xml:space="preserve"> =</t>
    </r>
    <r>
      <rPr>
        <sz val="14"/>
        <color theme="1"/>
        <rFont val="Calibri"/>
        <family val="2"/>
        <scheme val="minor"/>
      </rPr>
      <t xml:space="preserve">  </t>
    </r>
    <r>
      <rPr>
        <sz val="20"/>
        <color theme="1"/>
        <rFont val="Calibri"/>
        <family val="2"/>
        <scheme val="minor"/>
      </rPr>
      <t>Traverse shear stress</t>
    </r>
  </si>
  <si>
    <r>
      <t>σ</t>
    </r>
    <r>
      <rPr>
        <vertAlign val="subscript"/>
        <sz val="20"/>
        <color theme="1"/>
        <rFont val="Calibri"/>
        <family val="2"/>
      </rPr>
      <t xml:space="preserve">y  </t>
    </r>
    <r>
      <rPr>
        <sz val="20"/>
        <color theme="1"/>
        <rFont val="Calibri"/>
        <family val="2"/>
      </rPr>
      <t>=  0</t>
    </r>
  </si>
  <si>
    <t xml:space="preserve">Equivalent Von Mises stress    = </t>
  </si>
  <si>
    <t xml:space="preserve">  =</t>
  </si>
  <si>
    <r>
      <t>√σ</t>
    </r>
    <r>
      <rPr>
        <vertAlign val="subscript"/>
        <sz val="22"/>
        <color theme="1"/>
        <rFont val="Calibri"/>
        <family val="2"/>
      </rPr>
      <t>x</t>
    </r>
    <r>
      <rPr>
        <vertAlign val="superscript"/>
        <sz val="22"/>
        <color theme="1"/>
        <rFont val="Calibri"/>
        <family val="2"/>
      </rPr>
      <t xml:space="preserve">2  </t>
    </r>
    <r>
      <rPr>
        <sz val="22"/>
        <color theme="1"/>
        <rFont val="Calibri"/>
        <family val="2"/>
      </rPr>
      <t>-  σ</t>
    </r>
    <r>
      <rPr>
        <vertAlign val="subscript"/>
        <sz val="22"/>
        <color theme="1"/>
        <rFont val="Calibri"/>
        <family val="2"/>
      </rPr>
      <t>x</t>
    </r>
    <r>
      <rPr>
        <sz val="22"/>
        <color theme="1"/>
        <rFont val="Calibri"/>
        <family val="2"/>
      </rPr>
      <t>σ</t>
    </r>
    <r>
      <rPr>
        <vertAlign val="subscript"/>
        <sz val="22"/>
        <color theme="1"/>
        <rFont val="Calibri"/>
        <family val="2"/>
      </rPr>
      <t>y</t>
    </r>
    <r>
      <rPr>
        <sz val="22"/>
        <color theme="1"/>
        <rFont val="Calibri"/>
        <family val="2"/>
      </rPr>
      <t xml:space="preserve">  +  σ</t>
    </r>
    <r>
      <rPr>
        <vertAlign val="subscript"/>
        <sz val="22"/>
        <color theme="1"/>
        <rFont val="Calibri"/>
        <family val="2"/>
      </rPr>
      <t>y</t>
    </r>
    <r>
      <rPr>
        <vertAlign val="superscript"/>
        <sz val="22"/>
        <color theme="1"/>
        <rFont val="Calibri"/>
        <family val="2"/>
      </rPr>
      <t xml:space="preserve">2 </t>
    </r>
    <r>
      <rPr>
        <sz val="22"/>
        <color theme="1"/>
        <rFont val="Calibri"/>
        <family val="2"/>
      </rPr>
      <t xml:space="preserve"> +  3 τ</t>
    </r>
    <r>
      <rPr>
        <vertAlign val="superscript"/>
        <sz val="22"/>
        <color theme="1"/>
        <rFont val="Calibri"/>
        <family val="2"/>
      </rPr>
      <t>2</t>
    </r>
    <r>
      <rPr>
        <vertAlign val="subscript"/>
        <sz val="22"/>
        <color theme="1"/>
        <rFont val="Calibri"/>
        <family val="2"/>
      </rPr>
      <t>xy</t>
    </r>
    <r>
      <rPr>
        <sz val="22"/>
        <color theme="1"/>
        <rFont val="Calibri"/>
        <family val="2"/>
      </rPr>
      <t xml:space="preserve"> </t>
    </r>
  </si>
  <si>
    <r>
      <t>√σ</t>
    </r>
    <r>
      <rPr>
        <vertAlign val="subscript"/>
        <sz val="22"/>
        <color theme="1"/>
        <rFont val="Calibri"/>
        <family val="2"/>
      </rPr>
      <t>x</t>
    </r>
    <r>
      <rPr>
        <vertAlign val="superscript"/>
        <sz val="22"/>
        <color theme="1"/>
        <rFont val="Calibri"/>
        <family val="2"/>
      </rPr>
      <t xml:space="preserve">2 </t>
    </r>
    <r>
      <rPr>
        <sz val="22"/>
        <color theme="1"/>
        <rFont val="Calibri"/>
        <family val="2"/>
      </rPr>
      <t xml:space="preserve">  +</t>
    </r>
    <r>
      <rPr>
        <vertAlign val="superscript"/>
        <sz val="22"/>
        <color theme="1"/>
        <rFont val="Calibri"/>
        <family val="2"/>
      </rPr>
      <t xml:space="preserve">  </t>
    </r>
    <r>
      <rPr>
        <sz val="22"/>
        <color theme="1"/>
        <rFont val="Calibri"/>
        <family val="2"/>
      </rPr>
      <t xml:space="preserve"> 3 τ</t>
    </r>
    <r>
      <rPr>
        <vertAlign val="superscript"/>
        <sz val="22"/>
        <color theme="1"/>
        <rFont val="Calibri"/>
        <family val="2"/>
      </rPr>
      <t>2</t>
    </r>
    <r>
      <rPr>
        <vertAlign val="subscript"/>
        <sz val="22"/>
        <color theme="1"/>
        <rFont val="Calibri"/>
        <family val="2"/>
      </rPr>
      <t>xy</t>
    </r>
    <r>
      <rPr>
        <sz val="22"/>
        <color theme="1"/>
        <rFont val="Calibri"/>
        <family val="2"/>
      </rPr>
      <t xml:space="preserve"> </t>
    </r>
  </si>
  <si>
    <t xml:space="preserve">Node 1 </t>
  </si>
  <si>
    <t xml:space="preserve">Node 2 </t>
  </si>
  <si>
    <r>
      <t>C</t>
    </r>
    <r>
      <rPr>
        <vertAlign val="subscript"/>
        <sz val="14"/>
        <color theme="1"/>
        <rFont val="Calibri"/>
        <family val="2"/>
        <scheme val="minor"/>
      </rPr>
      <t>c</t>
    </r>
  </si>
  <si>
    <r>
      <t>σ</t>
    </r>
    <r>
      <rPr>
        <vertAlign val="subscript"/>
        <sz val="20"/>
        <color theme="1"/>
        <rFont val="Calibri"/>
        <family val="2"/>
      </rPr>
      <t>x</t>
    </r>
    <r>
      <rPr>
        <sz val="20"/>
        <color theme="1"/>
        <rFont val="Calibri"/>
        <family val="2"/>
      </rPr>
      <t xml:space="preserve"> =</t>
    </r>
    <r>
      <rPr>
        <vertAlign val="subscript"/>
        <sz val="20"/>
        <color theme="1"/>
        <rFont val="Calibri"/>
        <family val="2"/>
      </rPr>
      <t xml:space="preserve"> </t>
    </r>
    <r>
      <rPr>
        <sz val="20"/>
        <color theme="1"/>
        <rFont val="Calibri"/>
        <family val="2"/>
      </rPr>
      <t>σ</t>
    </r>
    <r>
      <rPr>
        <vertAlign val="subscript"/>
        <sz val="20"/>
        <color theme="1"/>
        <rFont val="Calibri"/>
        <family val="2"/>
      </rPr>
      <t>total</t>
    </r>
    <r>
      <rPr>
        <sz val="20"/>
        <color theme="1"/>
        <rFont val="Calibri"/>
        <family val="2"/>
      </rPr>
      <t xml:space="preserve"> =  F</t>
    </r>
    <r>
      <rPr>
        <vertAlign val="subscript"/>
        <sz val="20"/>
        <color theme="1"/>
        <rFont val="Calibri"/>
        <family val="2"/>
      </rPr>
      <t xml:space="preserve"> </t>
    </r>
    <r>
      <rPr>
        <sz val="20"/>
        <color theme="1"/>
        <rFont val="Calibri"/>
        <family val="2"/>
      </rPr>
      <t>/ A  +</t>
    </r>
    <r>
      <rPr>
        <vertAlign val="subscript"/>
        <sz val="20"/>
        <color theme="1"/>
        <rFont val="Calibri"/>
        <family val="2"/>
      </rPr>
      <t xml:space="preserve">   </t>
    </r>
    <r>
      <rPr>
        <sz val="20"/>
        <color theme="1"/>
        <rFont val="Calibri"/>
        <family val="2"/>
      </rPr>
      <t>Mc</t>
    </r>
    <r>
      <rPr>
        <vertAlign val="subscript"/>
        <sz val="20"/>
        <color theme="1"/>
        <rFont val="Calibri"/>
        <family val="2"/>
      </rPr>
      <t xml:space="preserve">c </t>
    </r>
    <r>
      <rPr>
        <sz val="20"/>
        <color theme="1"/>
        <rFont val="Calibri"/>
        <family val="2"/>
      </rPr>
      <t>/</t>
    </r>
    <r>
      <rPr>
        <vertAlign val="subscript"/>
        <sz val="20"/>
        <color theme="1"/>
        <rFont val="Calibri"/>
        <family val="2"/>
      </rPr>
      <t xml:space="preserve"> </t>
    </r>
    <r>
      <rPr>
        <sz val="20"/>
        <color theme="1"/>
        <rFont val="Calibri"/>
        <family val="2"/>
      </rPr>
      <t>I</t>
    </r>
  </si>
  <si>
    <r>
      <t>σ</t>
    </r>
    <r>
      <rPr>
        <b/>
        <vertAlign val="subscript"/>
        <sz val="24"/>
        <color theme="1"/>
        <rFont val="Calibri"/>
        <family val="2"/>
        <scheme val="minor"/>
      </rPr>
      <t xml:space="preserve">total </t>
    </r>
    <r>
      <rPr>
        <b/>
        <vertAlign val="subscript"/>
        <sz val="26"/>
        <color theme="1"/>
        <rFont val="Calibri"/>
        <family val="2"/>
        <scheme val="minor"/>
      </rPr>
      <t xml:space="preserve"> =</t>
    </r>
    <r>
      <rPr>
        <b/>
        <vertAlign val="subscript"/>
        <sz val="24"/>
        <color theme="1"/>
        <rFont val="Calibri"/>
        <family val="2"/>
        <scheme val="minor"/>
      </rPr>
      <t xml:space="preserve">  </t>
    </r>
  </si>
  <si>
    <t xml:space="preserve">Node 3 </t>
  </si>
  <si>
    <t xml:space="preserve">Node 4 </t>
  </si>
  <si>
    <t xml:space="preserve">Node 5 </t>
  </si>
  <si>
    <r>
      <t>σ</t>
    </r>
    <r>
      <rPr>
        <b/>
        <vertAlign val="subscript"/>
        <sz val="24"/>
        <color theme="1"/>
        <rFont val="Calibri"/>
        <family val="2"/>
        <scheme val="minor"/>
      </rPr>
      <t xml:space="preserve">x </t>
    </r>
    <r>
      <rPr>
        <b/>
        <vertAlign val="subscript"/>
        <sz val="26"/>
        <color theme="1"/>
        <rFont val="Calibri"/>
        <family val="2"/>
        <scheme val="minor"/>
      </rPr>
      <t xml:space="preserve"> =</t>
    </r>
    <r>
      <rPr>
        <b/>
        <vertAlign val="subscript"/>
        <sz val="24"/>
        <color theme="1"/>
        <rFont val="Calibri"/>
        <family val="2"/>
        <scheme val="minor"/>
      </rPr>
      <t xml:space="preserve">  </t>
    </r>
  </si>
  <si>
    <r>
      <rPr>
        <b/>
        <sz val="24"/>
        <color theme="1"/>
        <rFont val="Calibri"/>
        <family val="2"/>
        <scheme val="minor"/>
      </rPr>
      <t xml:space="preserve"> τ</t>
    </r>
    <r>
      <rPr>
        <b/>
        <vertAlign val="subscript"/>
        <sz val="24"/>
        <color theme="1"/>
        <rFont val="Calibri"/>
        <family val="2"/>
        <scheme val="minor"/>
      </rPr>
      <t>xy</t>
    </r>
    <r>
      <rPr>
        <b/>
        <sz val="24"/>
        <color theme="1"/>
        <rFont val="Calibri"/>
        <family val="2"/>
        <scheme val="minor"/>
      </rPr>
      <t xml:space="preserve">  = </t>
    </r>
    <r>
      <rPr>
        <sz val="24"/>
        <color theme="1"/>
        <rFont val="Calibri"/>
        <family val="2"/>
        <scheme val="minor"/>
      </rPr>
      <t xml:space="preserve"> </t>
    </r>
  </si>
  <si>
    <r>
      <t>U</t>
    </r>
    <r>
      <rPr>
        <vertAlign val="subscript"/>
        <sz val="22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</si>
  <si>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</si>
  <si>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</si>
  <si>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</si>
  <si>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</si>
  <si>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</si>
  <si>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</si>
  <si>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</si>
  <si>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2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/>
    </r>
  </si>
  <si>
    <t>R</t>
  </si>
  <si>
    <r>
      <t>U</t>
    </r>
    <r>
      <rPr>
        <vertAlign val="subscript"/>
        <sz val="20"/>
        <color theme="1"/>
        <rFont val="Calibri"/>
        <family val="2"/>
        <scheme val="minor"/>
      </rPr>
      <t>1</t>
    </r>
  </si>
  <si>
    <r>
      <t>U</t>
    </r>
    <r>
      <rPr>
        <vertAlign val="subscript"/>
        <sz val="20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</si>
  <si>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0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</si>
  <si>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0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</si>
  <si>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0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</si>
  <si>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0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</si>
  <si>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μ</t>
    </r>
    <r>
      <rPr>
        <b/>
        <vertAlign val="subscript"/>
        <sz val="20"/>
        <color theme="1"/>
        <rFont val="Calibri"/>
        <family val="2"/>
        <scheme val="minor"/>
      </rPr>
      <t>1</t>
    </r>
  </si>
  <si>
    <r>
      <rPr>
        <b/>
        <sz val="20"/>
        <color theme="1"/>
        <rFont val="Calibri"/>
        <family val="2"/>
        <scheme val="minor"/>
      </rPr>
      <t>ν</t>
    </r>
    <r>
      <rPr>
        <b/>
        <vertAlign val="subscript"/>
        <sz val="20"/>
        <color theme="1"/>
        <rFont val="Calibri"/>
        <family val="2"/>
        <scheme val="minor"/>
      </rPr>
      <t>1</t>
    </r>
  </si>
  <si>
    <r>
      <t>θ</t>
    </r>
    <r>
      <rPr>
        <b/>
        <vertAlign val="subscript"/>
        <sz val="20"/>
        <color theme="1"/>
        <rFont val="Calibri"/>
        <family val="2"/>
        <scheme val="minor"/>
      </rPr>
      <t>1</t>
    </r>
  </si>
  <si>
    <r>
      <t>μ</t>
    </r>
    <r>
      <rPr>
        <b/>
        <vertAlign val="subscript"/>
        <sz val="20"/>
        <color theme="1"/>
        <rFont val="Calibri"/>
        <family val="2"/>
        <scheme val="minor"/>
      </rPr>
      <t>2</t>
    </r>
  </si>
  <si>
    <r>
      <rPr>
        <b/>
        <sz val="20"/>
        <color theme="1"/>
        <rFont val="Calibri"/>
        <family val="2"/>
        <scheme val="minor"/>
      </rPr>
      <t>ν</t>
    </r>
    <r>
      <rPr>
        <b/>
        <vertAlign val="subscript"/>
        <sz val="20"/>
        <color theme="1"/>
        <rFont val="Calibri"/>
        <family val="2"/>
        <scheme val="minor"/>
      </rPr>
      <t>2</t>
    </r>
  </si>
  <si>
    <r>
      <t>θ</t>
    </r>
    <r>
      <rPr>
        <b/>
        <vertAlign val="subscript"/>
        <sz val="20"/>
        <color theme="1"/>
        <rFont val="Calibri"/>
        <family val="2"/>
        <scheme val="minor"/>
      </rPr>
      <t>2</t>
    </r>
  </si>
  <si>
    <r>
      <t>μ</t>
    </r>
    <r>
      <rPr>
        <vertAlign val="superscript"/>
        <sz val="48"/>
        <color theme="1"/>
        <rFont val="Calibri"/>
        <family val="2"/>
      </rPr>
      <t>1</t>
    </r>
    <r>
      <rPr>
        <sz val="48"/>
        <color theme="1"/>
        <rFont val="Calibri"/>
        <family val="2"/>
      </rPr>
      <t xml:space="preserve">  =   R     U</t>
    </r>
    <r>
      <rPr>
        <vertAlign val="superscript"/>
        <sz val="48"/>
        <color theme="1"/>
        <rFont val="Calibri"/>
        <family val="2"/>
      </rPr>
      <t>1</t>
    </r>
  </si>
  <si>
    <r>
      <t>μ</t>
    </r>
    <r>
      <rPr>
        <vertAlign val="superscript"/>
        <sz val="48"/>
        <color theme="1"/>
        <rFont val="Calibri"/>
        <family val="2"/>
      </rPr>
      <t>2</t>
    </r>
    <r>
      <rPr>
        <sz val="48"/>
        <color theme="1"/>
        <rFont val="Calibri"/>
        <family val="2"/>
      </rPr>
      <t xml:space="preserve">  =   R     U</t>
    </r>
    <r>
      <rPr>
        <vertAlign val="superscript"/>
        <sz val="48"/>
        <color theme="1"/>
        <rFont val="Calibri"/>
        <family val="2"/>
      </rPr>
      <t>2</t>
    </r>
  </si>
  <si>
    <r>
      <t>U</t>
    </r>
    <r>
      <rPr>
        <vertAlign val="subscript"/>
        <sz val="20"/>
        <color theme="1"/>
        <rFont val="Calibri"/>
        <family val="2"/>
        <scheme val="minor"/>
      </rPr>
      <t>4</t>
    </r>
  </si>
  <si>
    <r>
      <t>U</t>
    </r>
    <r>
      <rPr>
        <vertAlign val="subscript"/>
        <sz val="20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</si>
  <si>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0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</si>
  <si>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vertAlign val="subscript"/>
        <sz val="20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/>
    </r>
  </si>
  <si>
    <r>
      <t>μ</t>
    </r>
    <r>
      <rPr>
        <vertAlign val="superscript"/>
        <sz val="48"/>
        <color theme="1"/>
        <rFont val="Calibri"/>
        <family val="2"/>
      </rPr>
      <t>3</t>
    </r>
    <r>
      <rPr>
        <sz val="48"/>
        <color theme="1"/>
        <rFont val="Calibri"/>
        <family val="2"/>
      </rPr>
      <t xml:space="preserve">  =   R     U</t>
    </r>
    <r>
      <rPr>
        <vertAlign val="superscript"/>
        <sz val="48"/>
        <color theme="1"/>
        <rFont val="Calibri"/>
        <family val="2"/>
      </rPr>
      <t>3</t>
    </r>
  </si>
  <si>
    <r>
      <t>μ</t>
    </r>
    <r>
      <rPr>
        <vertAlign val="superscript"/>
        <sz val="48"/>
        <color theme="1"/>
        <rFont val="Calibri"/>
        <family val="2"/>
      </rPr>
      <t>4</t>
    </r>
    <r>
      <rPr>
        <sz val="48"/>
        <color theme="1"/>
        <rFont val="Calibri"/>
        <family val="2"/>
      </rPr>
      <t xml:space="preserve">  =   R     U</t>
    </r>
    <r>
      <rPr>
        <vertAlign val="superscript"/>
        <sz val="48"/>
        <color theme="1"/>
        <rFont val="Calibri"/>
        <family val="2"/>
      </rPr>
      <t>4</t>
    </r>
  </si>
  <si>
    <r>
      <t>μ</t>
    </r>
    <r>
      <rPr>
        <vertAlign val="superscript"/>
        <sz val="48"/>
        <color theme="1"/>
        <rFont val="Calibri"/>
        <family val="2"/>
      </rPr>
      <t>5</t>
    </r>
    <r>
      <rPr>
        <sz val="48"/>
        <color theme="1"/>
        <rFont val="Calibri"/>
        <family val="2"/>
      </rPr>
      <t xml:space="preserve">  =   R     U</t>
    </r>
    <r>
      <rPr>
        <vertAlign val="superscript"/>
        <sz val="48"/>
        <color theme="1"/>
        <rFont val="Calibri"/>
        <family val="2"/>
      </rPr>
      <t>5</t>
    </r>
  </si>
  <si>
    <r>
      <t>μ</t>
    </r>
    <r>
      <rPr>
        <vertAlign val="superscript"/>
        <sz val="48"/>
        <color theme="1"/>
        <rFont val="Calibri"/>
        <family val="2"/>
      </rPr>
      <t>6</t>
    </r>
    <r>
      <rPr>
        <sz val="48"/>
        <color theme="1"/>
        <rFont val="Calibri"/>
        <family val="2"/>
      </rPr>
      <t xml:space="preserve">  =   R     U</t>
    </r>
    <r>
      <rPr>
        <vertAlign val="superscript"/>
        <sz val="48"/>
        <color theme="1"/>
        <rFont val="Calibri"/>
        <family val="2"/>
      </rPr>
      <t>6</t>
    </r>
  </si>
  <si>
    <t>Yielding</t>
  </si>
  <si>
    <t>Buckling</t>
  </si>
  <si>
    <t>Factor of safety = n = 1.5</t>
  </si>
  <si>
    <r>
      <t>σ</t>
    </r>
    <r>
      <rPr>
        <vertAlign val="subscript"/>
        <sz val="22"/>
        <color theme="1"/>
        <rFont val="Calibri"/>
        <family val="2"/>
      </rPr>
      <t>allowed</t>
    </r>
    <r>
      <rPr>
        <sz val="22"/>
        <color theme="1"/>
        <rFont val="Calibri"/>
        <family val="2"/>
      </rPr>
      <t xml:space="preserve">  =   σ</t>
    </r>
    <r>
      <rPr>
        <vertAlign val="subscript"/>
        <sz val="22"/>
        <color theme="1"/>
        <rFont val="Calibri"/>
        <family val="2"/>
      </rPr>
      <t xml:space="preserve">cr </t>
    </r>
    <r>
      <rPr>
        <sz val="22"/>
        <color theme="1"/>
        <rFont val="Calibri"/>
        <family val="2"/>
      </rPr>
      <t xml:space="preserve">/ n  =  </t>
    </r>
  </si>
  <si>
    <t>E = 70 G Pa</t>
  </si>
  <si>
    <t>( for an outer diameter = 12 mm. and thickness of 2 mm.)</t>
  </si>
  <si>
    <r>
      <t>F</t>
    </r>
    <r>
      <rPr>
        <vertAlign val="subscript"/>
        <sz val="22"/>
        <color theme="1"/>
        <rFont val="Calibri"/>
        <family val="2"/>
      </rPr>
      <t>allowed</t>
    </r>
    <r>
      <rPr>
        <sz val="22"/>
        <color theme="1"/>
        <rFont val="Calibri"/>
        <family val="2"/>
      </rPr>
      <t xml:space="preserve">  =   F</t>
    </r>
    <r>
      <rPr>
        <vertAlign val="subscript"/>
        <sz val="22"/>
        <color theme="1"/>
        <rFont val="Calibri"/>
        <family val="2"/>
      </rPr>
      <t xml:space="preserve">cr </t>
    </r>
    <r>
      <rPr>
        <sz val="22"/>
        <color theme="1"/>
        <rFont val="Calibri"/>
        <family val="2"/>
      </rPr>
      <t xml:space="preserve">/ n  =  </t>
    </r>
  </si>
  <si>
    <t>MPa</t>
  </si>
  <si>
    <t xml:space="preserve">  ( for an outer diameter = 12 mm. and thickness of 2 mm.)</t>
  </si>
  <si>
    <t xml:space="preserve">Compressive force in the element  = </t>
  </si>
  <si>
    <t>N/A</t>
  </si>
  <si>
    <r>
      <t>σ</t>
    </r>
    <r>
      <rPr>
        <vertAlign val="subscript"/>
        <sz val="22"/>
        <color theme="1"/>
        <rFont val="Calibri"/>
        <family val="2"/>
      </rPr>
      <t>critical</t>
    </r>
    <r>
      <rPr>
        <sz val="22"/>
        <color theme="1"/>
        <rFont val="Calibri"/>
        <family val="2"/>
      </rPr>
      <t xml:space="preserve">  =   σ</t>
    </r>
    <r>
      <rPr>
        <vertAlign val="subscript"/>
        <sz val="22"/>
        <color theme="1"/>
        <rFont val="Calibri"/>
        <family val="2"/>
      </rPr>
      <t>yield</t>
    </r>
    <r>
      <rPr>
        <sz val="22"/>
        <color theme="1"/>
        <rFont val="Calibri"/>
        <family val="2"/>
      </rPr>
      <t xml:space="preserve">  =  210 MPa</t>
    </r>
  </si>
  <si>
    <r>
      <t>I = moment of inertia =  8.1680E-10 m</t>
    </r>
    <r>
      <rPr>
        <vertAlign val="superscript"/>
        <sz val="11"/>
        <color theme="1"/>
        <rFont val="Times New Roman"/>
        <family val="1"/>
      </rPr>
      <t>4</t>
    </r>
  </si>
  <si>
    <t>Beyond allowable</t>
  </si>
  <si>
    <t>Comments</t>
  </si>
  <si>
    <t>Allowable</t>
  </si>
  <si>
    <t>% difference</t>
  </si>
  <si>
    <t>ANSYS</t>
  </si>
  <si>
    <t>%</t>
  </si>
  <si>
    <t>area</t>
  </si>
  <si>
    <t>Appendix # (1)  -i-</t>
  </si>
  <si>
    <t>Appendix # (1)  -ii-</t>
  </si>
  <si>
    <t>Appendix # (1)  -iii-</t>
  </si>
  <si>
    <t>Appendix # (1)  -iv-</t>
  </si>
  <si>
    <t>Appendix # (1)  -v-</t>
  </si>
  <si>
    <t>Appendix # (1)  -vi-</t>
  </si>
  <si>
    <t>Appendix # (2)  -i-</t>
  </si>
  <si>
    <t xml:space="preserve">Appendix # (2) -ii- </t>
  </si>
  <si>
    <t xml:space="preserve">Appendix # (2) -iii- </t>
  </si>
  <si>
    <t xml:space="preserve">Appendix # (2) -iv- </t>
  </si>
  <si>
    <t xml:space="preserve">Weight  of element # 1 = </t>
  </si>
  <si>
    <t xml:space="preserve">Weight  of element # 2 = </t>
  </si>
  <si>
    <t xml:space="preserve">Weight  of element # 3 = </t>
  </si>
  <si>
    <t xml:space="preserve">Weight  of element # 4 = </t>
  </si>
  <si>
    <t xml:space="preserve">Weight  of element # 5 = </t>
  </si>
  <si>
    <t xml:space="preserve">Weight  of element # 6 = </t>
  </si>
  <si>
    <t>weight = cross sectional area x length x density      ,     where …  density = 2,580 kg/m3</t>
  </si>
  <si>
    <t>Initial total weight of the frame =</t>
  </si>
  <si>
    <t>kg</t>
  </si>
  <si>
    <t xml:space="preserve">After optimization </t>
  </si>
  <si>
    <t>optimized total weight of the frame =</t>
  </si>
  <si>
    <t>Stress analysis</t>
  </si>
  <si>
    <t>Horizontal impact</t>
  </si>
  <si>
    <t>Appendix # (3) -i-</t>
  </si>
  <si>
    <t>Appendix # (3) -ii-</t>
  </si>
  <si>
    <t>Element</t>
  </si>
  <si>
    <t>B</t>
  </si>
  <si>
    <t>k</t>
  </si>
  <si>
    <r>
      <t>B / k</t>
    </r>
    <r>
      <rPr>
        <b/>
        <vertAlign val="superscript"/>
        <sz val="18"/>
        <color theme="1"/>
        <rFont val="Times New Roman"/>
        <family val="1"/>
      </rPr>
      <t>2</t>
    </r>
  </si>
  <si>
    <t>C = 4  (case II)  for buckling calculations</t>
  </si>
  <si>
    <r>
      <t>F</t>
    </r>
    <r>
      <rPr>
        <b/>
        <vertAlign val="subscript"/>
        <sz val="16"/>
        <color theme="1"/>
        <rFont val="Cambria"/>
        <family val="1"/>
      </rPr>
      <t>cr</t>
    </r>
    <r>
      <rPr>
        <b/>
        <sz val="16"/>
        <color theme="1"/>
        <rFont val="Cambria"/>
        <family val="1"/>
      </rPr>
      <t>=AS</t>
    </r>
    <r>
      <rPr>
        <b/>
        <vertAlign val="subscript"/>
        <sz val="16"/>
        <color theme="1"/>
        <rFont val="Cambria"/>
        <family val="1"/>
      </rPr>
      <t>y</t>
    </r>
    <r>
      <rPr>
        <b/>
        <sz val="16"/>
        <color theme="1"/>
        <rFont val="Cambria"/>
        <family val="1"/>
      </rPr>
      <t xml:space="preserve"> (1 - ((S</t>
    </r>
    <r>
      <rPr>
        <b/>
        <vertAlign val="subscript"/>
        <sz val="16"/>
        <color theme="1"/>
        <rFont val="Cambria"/>
        <family val="1"/>
      </rPr>
      <t>y</t>
    </r>
    <r>
      <rPr>
        <b/>
        <sz val="16"/>
        <color theme="1"/>
        <rFont val="Cambria"/>
        <family val="1"/>
      </rPr>
      <t xml:space="preserve"> * l</t>
    </r>
    <r>
      <rPr>
        <b/>
        <vertAlign val="superscript"/>
        <sz val="16"/>
        <color theme="1"/>
        <rFont val="Cambria"/>
        <family val="1"/>
      </rPr>
      <t>2</t>
    </r>
    <r>
      <rPr>
        <b/>
        <sz val="16"/>
        <color theme="1"/>
        <rFont val="Cambria"/>
        <family val="1"/>
      </rPr>
      <t>) / (4*C* π^2* E * k^2)))</t>
    </r>
  </si>
  <si>
    <r>
      <t>F</t>
    </r>
    <r>
      <rPr>
        <vertAlign val="subscript"/>
        <sz val="22"/>
        <color theme="1"/>
        <rFont val="Calibri"/>
        <family val="2"/>
        <scheme val="minor"/>
      </rPr>
      <t>critical</t>
    </r>
    <r>
      <rPr>
        <sz val="22"/>
        <color theme="1"/>
        <rFont val="Calibri"/>
        <family val="2"/>
        <scheme val="minor"/>
      </rPr>
      <t xml:space="preserve">  = </t>
    </r>
    <r>
      <rPr>
        <sz val="22"/>
        <color theme="1"/>
        <rFont val="Times New Roman"/>
        <family val="1"/>
      </rPr>
      <t>Johnson eq.</t>
    </r>
    <r>
      <rPr>
        <vertAlign val="superscript"/>
        <sz val="22"/>
        <color theme="1"/>
        <rFont val="Calibri"/>
        <family val="2"/>
      </rPr>
      <t xml:space="preserve">  </t>
    </r>
    <r>
      <rPr>
        <sz val="22"/>
        <color theme="1"/>
        <rFont val="Calibri"/>
        <family val="2"/>
      </rPr>
      <t>=</t>
    </r>
  </si>
</sst>
</file>

<file path=xl/styles.xml><?xml version="1.0" encoding="utf-8"?>
<styleSheet xmlns="http://schemas.openxmlformats.org/spreadsheetml/2006/main">
  <numFmts count="2">
    <numFmt numFmtId="164" formatCode="0.0000E+00"/>
    <numFmt numFmtId="165" formatCode="0.0000"/>
  </numFmts>
  <fonts count="10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vertAlign val="superscript"/>
      <sz val="4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48"/>
      <color theme="1"/>
      <name val="Baskerville Old Face"/>
      <family val="1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3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theme="1"/>
      <name val="Baskerville Old Face"/>
      <family val="1"/>
    </font>
    <font>
      <vertAlign val="superscript"/>
      <sz val="22"/>
      <color theme="1"/>
      <name val="Calibri"/>
      <family val="2"/>
      <scheme val="minor"/>
    </font>
    <font>
      <vertAlign val="superscript"/>
      <sz val="48"/>
      <color theme="1"/>
      <name val="Baskerville Old Face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vertAlign val="subscript"/>
      <sz val="2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vertAlign val="subscript"/>
      <sz val="36"/>
      <color theme="1"/>
      <name val="Calibri"/>
      <family val="2"/>
      <scheme val="minor"/>
    </font>
    <font>
      <vertAlign val="subscript"/>
      <sz val="22"/>
      <color theme="1"/>
      <name val="Calibri"/>
      <family val="2"/>
      <scheme val="minor"/>
    </font>
    <font>
      <sz val="22"/>
      <color theme="1"/>
      <name val="Calibri"/>
      <family val="2"/>
    </font>
    <font>
      <vertAlign val="subscript"/>
      <sz val="22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vertAlign val="superscript"/>
      <sz val="20"/>
      <color theme="1"/>
      <name val="Calibri"/>
      <family val="2"/>
    </font>
    <font>
      <b/>
      <vertAlign val="superscript"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  <scheme val="minor"/>
    </font>
    <font>
      <vertAlign val="subscript"/>
      <sz val="16"/>
      <color theme="1"/>
      <name val="Calibri"/>
      <family val="2"/>
      <scheme val="minor"/>
    </font>
    <font>
      <sz val="18"/>
      <color theme="1"/>
      <name val="Calibri"/>
      <family val="2"/>
    </font>
    <font>
      <vertAlign val="subscript"/>
      <sz val="14"/>
      <color theme="1"/>
      <name val="Calibri"/>
      <family val="2"/>
    </font>
    <font>
      <vertAlign val="subscript"/>
      <sz val="26"/>
      <color theme="1"/>
      <name val="Calibri"/>
      <family val="2"/>
    </font>
    <font>
      <sz val="20"/>
      <color theme="1"/>
      <name val="Calibri"/>
      <family val="2"/>
    </font>
    <font>
      <vertAlign val="subscript"/>
      <sz val="20"/>
      <color theme="1"/>
      <name val="Calibri"/>
      <family val="2"/>
    </font>
    <font>
      <vertAlign val="superscript"/>
      <sz val="20"/>
      <color theme="1"/>
      <name val="Calibri"/>
      <family val="2"/>
    </font>
    <font>
      <b/>
      <u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vertAlign val="subscript"/>
      <sz val="20"/>
      <color theme="1"/>
      <name val="Calibri"/>
      <family val="2"/>
      <scheme val="minor"/>
    </font>
    <font>
      <sz val="18"/>
      <color theme="1"/>
      <name val="Baskerville Old Face"/>
      <family val="1"/>
    </font>
    <font>
      <b/>
      <vertAlign val="superscript"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Baskerville Old Face"/>
      <family val="1"/>
    </font>
    <font>
      <b/>
      <vertAlign val="subscript"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26"/>
      <name val="Arial"/>
      <family val="2"/>
    </font>
    <font>
      <b/>
      <shadow/>
      <sz val="54"/>
      <color rgb="FFFFF0E7"/>
      <name val="Calibri"/>
      <family val="2"/>
      <scheme val="minor"/>
    </font>
    <font>
      <sz val="18"/>
      <color theme="1"/>
      <name val="Times New Roman"/>
      <family val="1"/>
    </font>
    <font>
      <vertAlign val="subscript"/>
      <sz val="18"/>
      <color theme="1"/>
      <name val="Times New Roman"/>
      <family val="1"/>
    </font>
    <font>
      <b/>
      <vertAlign val="subscript"/>
      <sz val="20"/>
      <color theme="1"/>
      <name val="Calibri"/>
      <family val="2"/>
    </font>
    <font>
      <sz val="11"/>
      <color rgb="FFFF0000"/>
      <name val="Calibri"/>
      <family val="2"/>
      <scheme val="minor"/>
    </font>
    <font>
      <b/>
      <u/>
      <sz val="28"/>
      <color theme="1"/>
      <name val="Times New Roman"/>
      <family val="1"/>
    </font>
    <font>
      <sz val="26"/>
      <color theme="1"/>
      <name val="Times New Roman"/>
      <family val="1"/>
    </font>
    <font>
      <b/>
      <sz val="18"/>
      <color theme="1"/>
      <name val="Times New Roman"/>
      <family val="1"/>
    </font>
    <font>
      <b/>
      <vertAlign val="subscript"/>
      <sz val="18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u/>
      <sz val="1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vertAlign val="subscript"/>
      <sz val="22"/>
      <color theme="1"/>
      <name val="Calibri"/>
      <family val="2"/>
      <scheme val="minor"/>
    </font>
    <font>
      <b/>
      <sz val="36"/>
      <color theme="1"/>
      <name val="Calibri"/>
      <family val="2"/>
    </font>
    <font>
      <vertAlign val="subscript"/>
      <sz val="28"/>
      <color theme="1"/>
      <name val="Calibri"/>
      <family val="2"/>
    </font>
    <font>
      <sz val="16"/>
      <color theme="1"/>
      <name val="Calibri"/>
      <family val="2"/>
    </font>
    <font>
      <vertAlign val="subscript"/>
      <sz val="16"/>
      <color theme="1"/>
      <name val="Calibri"/>
      <family val="2"/>
    </font>
    <font>
      <b/>
      <sz val="20"/>
      <color theme="1"/>
      <name val="Baskerville Old Face"/>
      <family val="1"/>
    </font>
    <font>
      <vertAlign val="subscript"/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Baskerville Old Face"/>
      <family val="1"/>
    </font>
    <font>
      <vertAlign val="superscript"/>
      <sz val="28"/>
      <color theme="1"/>
      <name val="Calibri"/>
      <family val="2"/>
      <scheme val="minor"/>
    </font>
    <font>
      <b/>
      <sz val="18"/>
      <color theme="1"/>
      <name val="Calibri"/>
      <family val="2"/>
    </font>
    <font>
      <vertAlign val="superscript"/>
      <sz val="22"/>
      <color theme="1"/>
      <name val="Calibri"/>
      <family val="2"/>
    </font>
    <font>
      <b/>
      <vertAlign val="subscript"/>
      <sz val="24"/>
      <color theme="1"/>
      <name val="Calibri"/>
      <family val="2"/>
      <scheme val="minor"/>
    </font>
    <font>
      <b/>
      <vertAlign val="subscript"/>
      <sz val="26"/>
      <color theme="1"/>
      <name val="Calibri"/>
      <family val="2"/>
      <scheme val="minor"/>
    </font>
    <font>
      <sz val="48"/>
      <color theme="1"/>
      <name val="Calibri"/>
      <family val="2"/>
    </font>
    <font>
      <vertAlign val="superscript"/>
      <sz val="48"/>
      <color theme="1"/>
      <name val="Calibri"/>
      <family val="2"/>
    </font>
    <font>
      <b/>
      <vertAlign val="subscript"/>
      <sz val="48"/>
      <color theme="1"/>
      <name val="Calibri"/>
      <family val="2"/>
      <scheme val="minor"/>
    </font>
    <font>
      <b/>
      <vertAlign val="subscript"/>
      <sz val="20"/>
      <color theme="1"/>
      <name val="Calibri"/>
      <family val="2"/>
      <scheme val="minor"/>
    </font>
    <font>
      <sz val="22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vertAlign val="superscript"/>
      <sz val="18"/>
      <color theme="1"/>
      <name val="Times New Roman"/>
      <family val="1"/>
    </font>
    <font>
      <sz val="14"/>
      <color theme="1"/>
      <name val="Times New Roman"/>
      <family val="1"/>
    </font>
    <font>
      <b/>
      <sz val="36"/>
      <color rgb="FFC00000"/>
      <name val="Calibri"/>
      <family val="2"/>
      <scheme val="minor"/>
    </font>
    <font>
      <b/>
      <sz val="16"/>
      <color theme="1"/>
      <name val="Cambria"/>
      <family val="1"/>
    </font>
    <font>
      <b/>
      <vertAlign val="superscript"/>
      <sz val="16"/>
      <color theme="1"/>
      <name val="Cambria"/>
      <family val="1"/>
    </font>
    <font>
      <b/>
      <vertAlign val="subscript"/>
      <sz val="16"/>
      <color theme="1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54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</cellStyleXfs>
  <cellXfs count="573">
    <xf numFmtId="0" fontId="0" fillId="0" borderId="0" xfId="0"/>
    <xf numFmtId="164" fontId="0" fillId="0" borderId="0" xfId="0" applyNumberFormat="1"/>
    <xf numFmtId="0" fontId="4" fillId="0" borderId="0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center"/>
    </xf>
    <xf numFmtId="0" fontId="7" fillId="0" borderId="0" xfId="0" applyFont="1"/>
    <xf numFmtId="0" fontId="1" fillId="0" borderId="1" xfId="0" applyFont="1" applyBorder="1"/>
    <xf numFmtId="1" fontId="1" fillId="0" borderId="0" xfId="0" applyNumberFormat="1" applyFont="1" applyBorder="1" applyAlignment="1">
      <alignment vertical="center"/>
    </xf>
    <xf numFmtId="0" fontId="9" fillId="0" borderId="0" xfId="0" applyFont="1"/>
    <xf numFmtId="164" fontId="9" fillId="0" borderId="0" xfId="0" applyNumberFormat="1" applyFont="1"/>
    <xf numFmtId="0" fontId="19" fillId="0" borderId="0" xfId="0" applyFont="1"/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2" fontId="1" fillId="0" borderId="1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14" fillId="0" borderId="0" xfId="0" applyFont="1" applyAlignment="1"/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13" fillId="0" borderId="0" xfId="0" applyFont="1" applyAlignment="1"/>
    <xf numFmtId="164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27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4" fillId="0" borderId="0" xfId="0" applyFont="1" applyAlignment="1">
      <alignment vertical="top"/>
    </xf>
    <xf numFmtId="0" fontId="0" fillId="0" borderId="0" xfId="0" applyAlignment="1">
      <alignment horizontal="left"/>
    </xf>
    <xf numFmtId="0" fontId="13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" fillId="0" borderId="16" xfId="0" applyFont="1" applyBorder="1"/>
    <xf numFmtId="0" fontId="1" fillId="0" borderId="3" xfId="0" applyFont="1" applyBorder="1"/>
    <xf numFmtId="0" fontId="1" fillId="0" borderId="17" xfId="0" applyFont="1" applyBorder="1"/>
    <xf numFmtId="0" fontId="1" fillId="0" borderId="0" xfId="0" applyFont="1" applyBorder="1"/>
    <xf numFmtId="0" fontId="1" fillId="0" borderId="18" xfId="0" applyFont="1" applyBorder="1"/>
    <xf numFmtId="0" fontId="0" fillId="0" borderId="17" xfId="0" applyBorder="1"/>
    <xf numFmtId="0" fontId="0" fillId="0" borderId="0" xfId="0" applyBorder="1"/>
    <xf numFmtId="0" fontId="1" fillId="0" borderId="4" xfId="0" applyFont="1" applyBorder="1"/>
    <xf numFmtId="0" fontId="1" fillId="0" borderId="19" xfId="0" applyFont="1" applyBorder="1"/>
    <xf numFmtId="0" fontId="1" fillId="0" borderId="5" xfId="0" applyFont="1" applyBorder="1"/>
    <xf numFmtId="0" fontId="36" fillId="0" borderId="2" xfId="0" applyFont="1" applyBorder="1"/>
    <xf numFmtId="0" fontId="36" fillId="0" borderId="0" xfId="0" applyFont="1"/>
    <xf numFmtId="0" fontId="37" fillId="0" borderId="0" xfId="0" applyFont="1"/>
    <xf numFmtId="0" fontId="37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37" fillId="0" borderId="0" xfId="0" applyFont="1" applyAlignment="1">
      <alignment vertic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1" fillId="0" borderId="0" xfId="0" applyFont="1" applyAlignment="1">
      <alignment horizontal="left"/>
    </xf>
    <xf numFmtId="0" fontId="4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4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0" fillId="0" borderId="18" xfId="0" applyBorder="1"/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left"/>
    </xf>
    <xf numFmtId="0" fontId="1" fillId="0" borderId="0" xfId="0" applyFont="1"/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4" fillId="0" borderId="0" xfId="0" applyFont="1"/>
    <xf numFmtId="0" fontId="14" fillId="0" borderId="2" xfId="0" applyFont="1" applyBorder="1"/>
    <xf numFmtId="0" fontId="14" fillId="0" borderId="16" xfId="0" applyFont="1" applyBorder="1"/>
    <xf numFmtId="0" fontId="14" fillId="0" borderId="3" xfId="0" applyFont="1" applyBorder="1"/>
    <xf numFmtId="0" fontId="14" fillId="0" borderId="0" xfId="0" applyFont="1" applyBorder="1"/>
    <xf numFmtId="0" fontId="38" fillId="0" borderId="16" xfId="0" applyFont="1" applyBorder="1"/>
    <xf numFmtId="0" fontId="38" fillId="0" borderId="19" xfId="0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25" fillId="0" borderId="0" xfId="0" applyFont="1" applyBorder="1"/>
    <xf numFmtId="0" fontId="41" fillId="0" borderId="0" xfId="0" applyFont="1"/>
    <xf numFmtId="0" fontId="25" fillId="0" borderId="16" xfId="0" applyFont="1" applyBorder="1"/>
    <xf numFmtId="0" fontId="25" fillId="0" borderId="0" xfId="0" applyFont="1" applyBorder="1" applyAlignment="1">
      <alignment horizontal="center" vertical="center"/>
    </xf>
    <xf numFmtId="0" fontId="25" fillId="0" borderId="19" xfId="0" applyFont="1" applyBorder="1"/>
    <xf numFmtId="0" fontId="37" fillId="0" borderId="0" xfId="0" applyFont="1" applyBorder="1"/>
    <xf numFmtId="0" fontId="37" fillId="0" borderId="2" xfId="0" applyFont="1" applyBorder="1"/>
    <xf numFmtId="0" fontId="37" fillId="0" borderId="4" xfId="0" applyFont="1" applyBorder="1" applyAlignment="1"/>
    <xf numFmtId="0" fontId="37" fillId="0" borderId="0" xfId="0" applyFont="1" applyBorder="1" applyAlignment="1"/>
    <xf numFmtId="0" fontId="37" fillId="0" borderId="4" xfId="0" applyFont="1" applyBorder="1"/>
    <xf numFmtId="0" fontId="41" fillId="0" borderId="0" xfId="0" applyFont="1" applyAlignment="1">
      <alignment horizontal="right"/>
    </xf>
    <xf numFmtId="0" fontId="41" fillId="0" borderId="0" xfId="0" applyFont="1" applyAlignment="1"/>
    <xf numFmtId="0" fontId="41" fillId="0" borderId="0" xfId="0" applyFont="1" applyAlignment="1">
      <alignment horizont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0" fontId="48" fillId="0" borderId="0" xfId="0" applyFont="1" applyAlignment="1">
      <alignment horizontal="left" vertical="center"/>
    </xf>
    <xf numFmtId="0" fontId="37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2" fontId="14" fillId="0" borderId="19" xfId="0" applyNumberFormat="1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164" fontId="9" fillId="0" borderId="18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6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0" xfId="0" applyFont="1"/>
    <xf numFmtId="0" fontId="1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56" fillId="2" borderId="20" xfId="6" applyFont="1" applyFill="1" applyBorder="1"/>
    <xf numFmtId="0" fontId="56" fillId="2" borderId="22" xfId="6" applyFont="1" applyFill="1" applyBorder="1"/>
    <xf numFmtId="0" fontId="56" fillId="2" borderId="22" xfId="4" applyNumberFormat="1" applyFont="1" applyFill="1" applyBorder="1"/>
    <xf numFmtId="0" fontId="56" fillId="2" borderId="23" xfId="6" applyFont="1" applyFill="1" applyBorder="1"/>
    <xf numFmtId="0" fontId="56" fillId="2" borderId="21" xfId="6" applyFont="1" applyFill="1" applyBorder="1"/>
    <xf numFmtId="0" fontId="56" fillId="2" borderId="1" xfId="6" applyFont="1" applyFill="1" applyBorder="1"/>
    <xf numFmtId="0" fontId="56" fillId="2" borderId="1" xfId="4" applyNumberFormat="1" applyFont="1" applyFill="1" applyBorder="1"/>
    <xf numFmtId="0" fontId="56" fillId="2" borderId="24" xfId="6" applyFont="1" applyFill="1" applyBorder="1"/>
    <xf numFmtId="0" fontId="56" fillId="2" borderId="21" xfId="4" applyNumberFormat="1" applyFont="1" applyFill="1" applyBorder="1"/>
    <xf numFmtId="2" fontId="56" fillId="2" borderId="1" xfId="4" applyNumberFormat="1" applyFont="1" applyFill="1" applyBorder="1"/>
    <xf numFmtId="0" fontId="56" fillId="2" borderId="24" xfId="4" applyNumberFormat="1" applyFont="1" applyFill="1" applyBorder="1"/>
    <xf numFmtId="2" fontId="56" fillId="2" borderId="24" xfId="4" applyNumberFormat="1" applyFont="1" applyFill="1" applyBorder="1"/>
    <xf numFmtId="0" fontId="56" fillId="2" borderId="25" xfId="6" applyFont="1" applyFill="1" applyBorder="1"/>
    <xf numFmtId="0" fontId="56" fillId="2" borderId="26" xfId="6" applyFont="1" applyFill="1" applyBorder="1"/>
    <xf numFmtId="0" fontId="56" fillId="2" borderId="26" xfId="4" applyNumberFormat="1" applyFont="1" applyFill="1" applyBorder="1"/>
    <xf numFmtId="2" fontId="56" fillId="2" borderId="26" xfId="4" applyNumberFormat="1" applyFont="1" applyFill="1" applyBorder="1"/>
    <xf numFmtId="0" fontId="56" fillId="2" borderId="27" xfId="6" applyFont="1" applyFill="1" applyBorder="1"/>
    <xf numFmtId="0" fontId="57" fillId="0" borderId="0" xfId="0" applyFont="1" applyAlignment="1">
      <alignment horizontal="center"/>
    </xf>
    <xf numFmtId="0" fontId="40" fillId="0" borderId="0" xfId="0" applyFont="1"/>
    <xf numFmtId="0" fontId="13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58" fillId="0" borderId="2" xfId="0" applyFont="1" applyBorder="1"/>
    <xf numFmtId="0" fontId="58" fillId="0" borderId="16" xfId="0" applyFont="1" applyBorder="1"/>
    <xf numFmtId="0" fontId="0" fillId="0" borderId="16" xfId="0" applyBorder="1"/>
    <xf numFmtId="0" fontId="58" fillId="0" borderId="4" xfId="0" applyFont="1" applyBorder="1"/>
    <xf numFmtId="0" fontId="0" fillId="0" borderId="19" xfId="0" applyBorder="1"/>
    <xf numFmtId="0" fontId="6" fillId="0" borderId="28" xfId="0" applyFont="1" applyBorder="1"/>
    <xf numFmtId="0" fontId="62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 applyBorder="1"/>
    <xf numFmtId="0" fontId="21" fillId="0" borderId="0" xfId="0" applyFont="1" applyBorder="1" applyAlignment="1">
      <alignment horizontal="center"/>
    </xf>
    <xf numFmtId="0" fontId="61" fillId="3" borderId="0" xfId="0" applyFont="1" applyFill="1"/>
    <xf numFmtId="0" fontId="0" fillId="3" borderId="0" xfId="0" applyFill="1"/>
    <xf numFmtId="0" fontId="21" fillId="3" borderId="0" xfId="0" applyFont="1" applyFill="1" applyBorder="1" applyAlignment="1">
      <alignment horizontal="center"/>
    </xf>
    <xf numFmtId="0" fontId="0" fillId="3" borderId="0" xfId="0" applyFill="1" applyBorder="1"/>
    <xf numFmtId="0" fontId="25" fillId="0" borderId="0" xfId="0" applyFont="1" applyBorder="1" applyAlignment="1">
      <alignment horizontal="center" vertical="center"/>
    </xf>
    <xf numFmtId="0" fontId="58" fillId="0" borderId="0" xfId="0" applyFont="1" applyBorder="1"/>
    <xf numFmtId="0" fontId="66" fillId="0" borderId="0" xfId="0" applyNumberFormat="1" applyFont="1" applyBorder="1" applyAlignment="1">
      <alignment horizontal="center"/>
    </xf>
    <xf numFmtId="0" fontId="37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4" fillId="0" borderId="0" xfId="0" applyFont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/>
    </xf>
    <xf numFmtId="0" fontId="37" fillId="0" borderId="16" xfId="0" applyFont="1" applyBorder="1"/>
    <xf numFmtId="0" fontId="37" fillId="0" borderId="19" xfId="0" applyFont="1" applyBorder="1"/>
    <xf numFmtId="0" fontId="67" fillId="0" borderId="19" xfId="0" applyNumberFormat="1" applyFont="1" applyBorder="1" applyAlignment="1">
      <alignment horizontal="left"/>
    </xf>
    <xf numFmtId="164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37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1" fillId="0" borderId="0" xfId="0" applyNumberFormat="1" applyFont="1"/>
    <xf numFmtId="0" fontId="1" fillId="0" borderId="0" xfId="0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7" fillId="0" borderId="0" xfId="0" applyFont="1" applyAlignment="1">
      <alignment horizontal="left" vertical="center"/>
    </xf>
    <xf numFmtId="0" fontId="25" fillId="0" borderId="0" xfId="0" applyFont="1" applyAlignment="1">
      <alignment horizontal="center"/>
    </xf>
    <xf numFmtId="0" fontId="37" fillId="0" borderId="0" xfId="0" applyFont="1" applyAlignment="1">
      <alignment horizontal="left" vertical="center"/>
    </xf>
    <xf numFmtId="0" fontId="25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0" fontId="27" fillId="0" borderId="0" xfId="0" applyFont="1" applyAlignment="1">
      <alignment horizontal="left" vertical="center"/>
    </xf>
    <xf numFmtId="0" fontId="68" fillId="0" borderId="0" xfId="0" applyFont="1"/>
    <xf numFmtId="0" fontId="44" fillId="0" borderId="0" xfId="0" applyFont="1"/>
    <xf numFmtId="0" fontId="70" fillId="0" borderId="2" xfId="0" applyFont="1" applyBorder="1" applyAlignment="1">
      <alignment horizontal="right"/>
    </xf>
    <xf numFmtId="0" fontId="39" fillId="0" borderId="3" xfId="0" applyFont="1" applyBorder="1" applyAlignment="1">
      <alignment horizontal="center"/>
    </xf>
    <xf numFmtId="0" fontId="70" fillId="0" borderId="17" xfId="0" applyFont="1" applyBorder="1" applyAlignment="1">
      <alignment horizontal="right"/>
    </xf>
    <xf numFmtId="2" fontId="6" fillId="0" borderId="18" xfId="0" applyNumberFormat="1" applyFont="1" applyBorder="1"/>
    <xf numFmtId="0" fontId="70" fillId="0" borderId="4" xfId="0" applyFont="1" applyBorder="1" applyAlignment="1">
      <alignment horizontal="right"/>
    </xf>
    <xf numFmtId="2" fontId="6" fillId="0" borderId="5" xfId="0" applyNumberFormat="1" applyFont="1" applyBorder="1"/>
    <xf numFmtId="0" fontId="6" fillId="0" borderId="18" xfId="0" applyFont="1" applyBorder="1"/>
    <xf numFmtId="0" fontId="6" fillId="0" borderId="5" xfId="0" applyFont="1" applyBorder="1"/>
    <xf numFmtId="0" fontId="52" fillId="0" borderId="28" xfId="0" applyFont="1" applyBorder="1"/>
    <xf numFmtId="0" fontId="13" fillId="0" borderId="0" xfId="0" applyFont="1" applyBorder="1"/>
    <xf numFmtId="0" fontId="0" fillId="0" borderId="0" xfId="0" applyBorder="1" applyAlignment="1">
      <alignment horizontal="right"/>
    </xf>
    <xf numFmtId="0" fontId="13" fillId="0" borderId="0" xfId="0" applyFont="1" applyBorder="1" applyAlignment="1"/>
    <xf numFmtId="0" fontId="25" fillId="0" borderId="0" xfId="0" applyFont="1" applyBorder="1" applyAlignment="1">
      <alignment horizontal="center"/>
    </xf>
    <xf numFmtId="0" fontId="27" fillId="0" borderId="0" xfId="0" applyFont="1" applyBorder="1" applyAlignment="1">
      <alignment horizontal="right"/>
    </xf>
    <xf numFmtId="0" fontId="2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44" fillId="0" borderId="0" xfId="0" applyFont="1" applyBorder="1" applyAlignment="1">
      <alignment horizontal="right"/>
    </xf>
    <xf numFmtId="0" fontId="44" fillId="0" borderId="0" xfId="0" applyFont="1" applyBorder="1"/>
    <xf numFmtId="0" fontId="68" fillId="0" borderId="0" xfId="0" applyFont="1" applyBorder="1"/>
    <xf numFmtId="0" fontId="70" fillId="0" borderId="0" xfId="0" applyFont="1" applyBorder="1" applyAlignment="1">
      <alignment horizontal="right"/>
    </xf>
    <xf numFmtId="0" fontId="39" fillId="0" borderId="0" xfId="0" applyFont="1" applyBorder="1" applyAlignment="1">
      <alignment horizontal="center"/>
    </xf>
    <xf numFmtId="2" fontId="6" fillId="0" borderId="0" xfId="0" applyNumberFormat="1" applyFont="1" applyBorder="1"/>
    <xf numFmtId="0" fontId="2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72" fillId="0" borderId="0" xfId="0" applyFont="1" applyAlignment="1">
      <alignment horizontal="left" vertical="center"/>
    </xf>
    <xf numFmtId="0" fontId="72" fillId="0" borderId="0" xfId="0" applyFont="1" applyAlignment="1">
      <alignment horizontal="center"/>
    </xf>
    <xf numFmtId="0" fontId="72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4" fillId="0" borderId="0" xfId="0" applyFont="1" applyBorder="1" applyAlignment="1"/>
    <xf numFmtId="0" fontId="21" fillId="0" borderId="28" xfId="0" applyFont="1" applyBorder="1" applyAlignment="1">
      <alignment vertical="center"/>
    </xf>
    <xf numFmtId="0" fontId="21" fillId="0" borderId="29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164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45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0" fontId="0" fillId="0" borderId="2" xfId="0" applyBorder="1"/>
    <xf numFmtId="0" fontId="25" fillId="0" borderId="0" xfId="0" applyNumberFormat="1" applyFont="1" applyBorder="1" applyAlignment="1">
      <alignment horizontal="center"/>
    </xf>
    <xf numFmtId="0" fontId="58" fillId="0" borderId="18" xfId="0" applyFont="1" applyBorder="1" applyAlignment="1"/>
    <xf numFmtId="0" fontId="0" fillId="0" borderId="4" xfId="0" applyBorder="1"/>
    <xf numFmtId="0" fontId="39" fillId="0" borderId="0" xfId="0" applyFont="1"/>
    <xf numFmtId="0" fontId="39" fillId="0" borderId="28" xfId="0" applyFont="1" applyBorder="1"/>
    <xf numFmtId="0" fontId="39" fillId="0" borderId="29" xfId="0" applyFont="1" applyBorder="1"/>
    <xf numFmtId="0" fontId="39" fillId="0" borderId="30" xfId="0" applyFont="1" applyBorder="1"/>
    <xf numFmtId="0" fontId="33" fillId="0" borderId="0" xfId="0" applyFont="1" applyBorder="1"/>
    <xf numFmtId="0" fontId="1" fillId="0" borderId="28" xfId="0" applyFont="1" applyBorder="1"/>
    <xf numFmtId="0" fontId="33" fillId="0" borderId="17" xfId="0" applyFont="1" applyBorder="1"/>
    <xf numFmtId="2" fontId="1" fillId="3" borderId="1" xfId="0" applyNumberFormat="1" applyFont="1" applyFill="1" applyBorder="1" applyAlignment="1">
      <alignment vertical="center"/>
    </xf>
    <xf numFmtId="0" fontId="0" fillId="0" borderId="0" xfId="0" applyBorder="1" applyAlignment="1">
      <alignment horizontal="left" vertical="top"/>
    </xf>
    <xf numFmtId="0" fontId="40" fillId="0" borderId="28" xfId="0" applyFont="1" applyBorder="1"/>
    <xf numFmtId="0" fontId="39" fillId="0" borderId="16" xfId="0" applyFont="1" applyBorder="1"/>
    <xf numFmtId="0" fontId="40" fillId="0" borderId="0" xfId="0" applyFont="1" applyBorder="1"/>
    <xf numFmtId="0" fontId="19" fillId="0" borderId="19" xfId="0" applyFont="1" applyBorder="1"/>
    <xf numFmtId="0" fontId="1" fillId="0" borderId="31" xfId="0" applyFont="1" applyBorder="1"/>
    <xf numFmtId="0" fontId="1" fillId="0" borderId="2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9" fillId="0" borderId="16" xfId="0" applyFont="1" applyBorder="1"/>
    <xf numFmtId="0" fontId="38" fillId="0" borderId="4" xfId="0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40" fillId="0" borderId="17" xfId="0" applyFont="1" applyBorder="1" applyAlignment="1">
      <alignment horizontal="right"/>
    </xf>
    <xf numFmtId="0" fontId="66" fillId="0" borderId="0" xfId="0" applyFont="1" applyBorder="1"/>
    <xf numFmtId="0" fontId="66" fillId="0" borderId="19" xfId="0" applyFont="1" applyBorder="1"/>
    <xf numFmtId="2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86" fillId="0" borderId="0" xfId="0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/>
    </xf>
    <xf numFmtId="0" fontId="18" fillId="0" borderId="0" xfId="0" applyNumberFormat="1" applyFont="1" applyBorder="1" applyAlignment="1">
      <alignment horizontal="center"/>
    </xf>
    <xf numFmtId="0" fontId="0" fillId="0" borderId="0" xfId="0" applyNumberFormat="1" applyBorder="1"/>
    <xf numFmtId="0" fontId="21" fillId="5" borderId="0" xfId="0" applyFont="1" applyFill="1" applyBorder="1" applyAlignment="1">
      <alignment horizontal="center" vertical="center"/>
    </xf>
    <xf numFmtId="0" fontId="67" fillId="6" borderId="19" xfId="0" applyNumberFormat="1" applyFont="1" applyFill="1" applyBorder="1" applyAlignment="1">
      <alignment horizontal="left"/>
    </xf>
    <xf numFmtId="0" fontId="58" fillId="6" borderId="16" xfId="0" applyFont="1" applyFill="1" applyBorder="1"/>
    <xf numFmtId="2" fontId="58" fillId="6" borderId="16" xfId="0" applyNumberFormat="1" applyFont="1" applyFill="1" applyBorder="1"/>
    <xf numFmtId="0" fontId="0" fillId="6" borderId="0" xfId="0" applyFill="1"/>
    <xf numFmtId="0" fontId="0" fillId="6" borderId="16" xfId="0" applyFill="1" applyBorder="1"/>
    <xf numFmtId="0" fontId="0" fillId="6" borderId="19" xfId="0" applyFill="1" applyBorder="1"/>
    <xf numFmtId="0" fontId="58" fillId="6" borderId="16" xfId="0" applyNumberFormat="1" applyFont="1" applyFill="1" applyBorder="1"/>
    <xf numFmtId="0" fontId="6" fillId="0" borderId="28" xfId="0" applyFont="1" applyBorder="1" applyAlignment="1">
      <alignment horizontal="right"/>
    </xf>
    <xf numFmtId="0" fontId="40" fillId="0" borderId="0" xfId="0" applyFont="1" applyBorder="1" applyAlignment="1">
      <alignment horizontal="right"/>
    </xf>
    <xf numFmtId="0" fontId="33" fillId="0" borderId="5" xfId="0" applyFont="1" applyBorder="1"/>
    <xf numFmtId="0" fontId="9" fillId="0" borderId="0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19" fillId="0" borderId="28" xfId="0" applyFont="1" applyBorder="1" applyAlignment="1">
      <alignment horizontal="left"/>
    </xf>
    <xf numFmtId="0" fontId="9" fillId="0" borderId="28" xfId="0" applyFont="1" applyBorder="1"/>
    <xf numFmtId="0" fontId="0" fillId="0" borderId="28" xfId="0" applyBorder="1"/>
    <xf numFmtId="0" fontId="0" fillId="0" borderId="28" xfId="0" applyBorder="1" applyAlignment="1">
      <alignment horizontal="left"/>
    </xf>
    <xf numFmtId="0" fontId="9" fillId="0" borderId="29" xfId="0" applyFont="1" applyBorder="1"/>
    <xf numFmtId="164" fontId="13" fillId="0" borderId="30" xfId="0" applyNumberFormat="1" applyFont="1" applyBorder="1"/>
    <xf numFmtId="0" fontId="88" fillId="0" borderId="28" xfId="0" applyFont="1" applyBorder="1"/>
    <xf numFmtId="0" fontId="37" fillId="0" borderId="17" xfId="0" applyFont="1" applyBorder="1"/>
    <xf numFmtId="0" fontId="9" fillId="7" borderId="16" xfId="0" applyFont="1" applyFill="1" applyBorder="1"/>
    <xf numFmtId="0" fontId="0" fillId="7" borderId="3" xfId="0" applyFill="1" applyBorder="1"/>
    <xf numFmtId="0" fontId="37" fillId="7" borderId="2" xfId="0" applyFont="1" applyFill="1" applyBorder="1"/>
    <xf numFmtId="0" fontId="0" fillId="7" borderId="16" xfId="0" applyFill="1" applyBorder="1"/>
    <xf numFmtId="0" fontId="37" fillId="8" borderId="17" xfId="0" applyFont="1" applyFill="1" applyBorder="1"/>
    <xf numFmtId="0" fontId="0" fillId="8" borderId="0" xfId="0" applyFill="1" applyBorder="1"/>
    <xf numFmtId="0" fontId="33" fillId="8" borderId="0" xfId="0" applyFont="1" applyFill="1" applyBorder="1"/>
    <xf numFmtId="0" fontId="9" fillId="8" borderId="0" xfId="0" applyFont="1" applyFill="1" applyBorder="1" applyAlignment="1">
      <alignment horizontal="right"/>
    </xf>
    <xf numFmtId="0" fontId="0" fillId="8" borderId="18" xfId="0" applyFill="1" applyBorder="1"/>
    <xf numFmtId="0" fontId="9" fillId="8" borderId="0" xfId="0" applyFont="1" applyFill="1" applyBorder="1"/>
    <xf numFmtId="0" fontId="0" fillId="0" borderId="17" xfId="0" applyBorder="1" applyAlignment="1"/>
    <xf numFmtId="0" fontId="0" fillId="0" borderId="18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88" fillId="0" borderId="28" xfId="0" applyFont="1" applyBorder="1" applyAlignment="1">
      <alignment horizontal="left" vertical="center"/>
    </xf>
    <xf numFmtId="164" fontId="13" fillId="0" borderId="30" xfId="0" applyNumberFormat="1" applyFont="1" applyBorder="1" applyAlignment="1">
      <alignment horizontal="left" vertical="center"/>
    </xf>
    <xf numFmtId="0" fontId="41" fillId="0" borderId="3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 applyAlignment="1"/>
    <xf numFmtId="164" fontId="9" fillId="0" borderId="0" xfId="0" applyNumberFormat="1" applyFont="1" applyBorder="1" applyAlignment="1">
      <alignment horizontal="center"/>
    </xf>
    <xf numFmtId="0" fontId="58" fillId="0" borderId="0" xfId="0" applyFont="1" applyAlignment="1">
      <alignment horizontal="right" vertical="center"/>
    </xf>
    <xf numFmtId="2" fontId="14" fillId="0" borderId="0" xfId="0" applyNumberFormat="1" applyFont="1" applyAlignment="1">
      <alignment horizontal="center" vertical="center"/>
    </xf>
    <xf numFmtId="0" fontId="90" fillId="0" borderId="0" xfId="7" applyFont="1" applyAlignment="1">
      <alignment horizontal="left"/>
    </xf>
    <xf numFmtId="0" fontId="90" fillId="0" borderId="0" xfId="8" applyFont="1" applyAlignment="1">
      <alignment horizontal="left"/>
    </xf>
    <xf numFmtId="0" fontId="91" fillId="0" borderId="0" xfId="10" applyFont="1" applyAlignment="1">
      <alignment horizontal="left"/>
    </xf>
    <xf numFmtId="0" fontId="90" fillId="0" borderId="0" xfId="10" applyFont="1" applyAlignment="1">
      <alignment horizontal="left"/>
    </xf>
    <xf numFmtId="0" fontId="1" fillId="0" borderId="1" xfId="0" applyNumberFormat="1" applyFont="1" applyBorder="1" applyAlignment="1">
      <alignment vertical="center"/>
    </xf>
    <xf numFmtId="0" fontId="92" fillId="0" borderId="0" xfId="10" applyFont="1" applyAlignment="1">
      <alignment horizontal="right" vertical="center"/>
    </xf>
    <xf numFmtId="0" fontId="1" fillId="0" borderId="0" xfId="0" applyFont="1" applyBorder="1" applyAlignment="1">
      <alignment horizontal="right"/>
    </xf>
    <xf numFmtId="2" fontId="1" fillId="4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1" fontId="14" fillId="0" borderId="0" xfId="0" applyNumberFormat="1" applyFont="1"/>
    <xf numFmtId="11" fontId="14" fillId="0" borderId="0" xfId="0" applyNumberFormat="1" applyFont="1" applyBorder="1"/>
    <xf numFmtId="2" fontId="14" fillId="0" borderId="0" xfId="0" applyNumberFormat="1" applyFont="1" applyAlignment="1">
      <alignment horizontal="right" vertical="center"/>
    </xf>
    <xf numFmtId="11" fontId="13" fillId="0" borderId="0" xfId="0" applyNumberFormat="1" applyFont="1" applyAlignment="1">
      <alignment vertical="center"/>
    </xf>
    <xf numFmtId="11" fontId="66" fillId="0" borderId="16" xfId="0" applyNumberFormat="1" applyFont="1" applyBorder="1"/>
    <xf numFmtId="0" fontId="1" fillId="4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1" fontId="0" fillId="0" borderId="0" xfId="0" applyNumberFormat="1"/>
    <xf numFmtId="0" fontId="0" fillId="4" borderId="0" xfId="0" applyFill="1"/>
    <xf numFmtId="2" fontId="14" fillId="4" borderId="0" xfId="0" applyNumberFormat="1" applyFont="1" applyFill="1" applyAlignment="1">
      <alignment horizontal="right" vertical="center"/>
    </xf>
    <xf numFmtId="0" fontId="41" fillId="3" borderId="0" xfId="0" applyFont="1" applyFill="1" applyAlignment="1">
      <alignment horizontal="right"/>
    </xf>
    <xf numFmtId="0" fontId="41" fillId="3" borderId="0" xfId="0" applyFont="1" applyFill="1" applyAlignment="1">
      <alignment horizontal="left"/>
    </xf>
    <xf numFmtId="2" fontId="14" fillId="3" borderId="0" xfId="0" applyNumberFormat="1" applyFont="1" applyFill="1" applyAlignment="1">
      <alignment horizontal="right" vertical="center"/>
    </xf>
    <xf numFmtId="0" fontId="66" fillId="3" borderId="0" xfId="0" applyNumberFormat="1" applyFont="1" applyFill="1" applyBorder="1" applyAlignment="1">
      <alignment horizontal="center"/>
    </xf>
    <xf numFmtId="2" fontId="14" fillId="4" borderId="0" xfId="0" applyNumberFormat="1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0" fontId="76" fillId="0" borderId="0" xfId="0" applyFont="1" applyBorder="1" applyAlignment="1">
      <alignment vertical="center"/>
    </xf>
    <xf numFmtId="0" fontId="9" fillId="0" borderId="3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/>
    </xf>
    <xf numFmtId="0" fontId="93" fillId="0" borderId="0" xfId="0" applyFont="1" applyAlignment="1">
      <alignment horizontal="right" vertical="center"/>
    </xf>
    <xf numFmtId="11" fontId="0" fillId="0" borderId="0" xfId="0" applyNumberFormat="1" applyAlignment="1">
      <alignment vertical="center"/>
    </xf>
    <xf numFmtId="0" fontId="66" fillId="0" borderId="28" xfId="0" applyFont="1" applyBorder="1" applyAlignment="1">
      <alignment horizontal="left"/>
    </xf>
    <xf numFmtId="0" fontId="0" fillId="0" borderId="30" xfId="0" applyBorder="1" applyAlignment="1">
      <alignment horizontal="left" vertical="center"/>
    </xf>
    <xf numFmtId="11" fontId="66" fillId="0" borderId="29" xfId="0" applyNumberFormat="1" applyFont="1" applyBorder="1"/>
    <xf numFmtId="0" fontId="94" fillId="0" borderId="0" xfId="0" applyFont="1"/>
    <xf numFmtId="0" fontId="94" fillId="0" borderId="0" xfId="0" applyFont="1" applyAlignment="1">
      <alignment horizontal="left" vertical="center"/>
    </xf>
    <xf numFmtId="0" fontId="76" fillId="0" borderId="2" xfId="0" applyFont="1" applyBorder="1" applyAlignment="1">
      <alignment horizontal="center" vertical="center"/>
    </xf>
    <xf numFmtId="0" fontId="76" fillId="0" borderId="16" xfId="0" applyFont="1" applyBorder="1" applyAlignment="1">
      <alignment horizontal="center" vertical="center"/>
    </xf>
    <xf numFmtId="0" fontId="76" fillId="0" borderId="3" xfId="0" applyFont="1" applyBorder="1" applyAlignment="1">
      <alignment horizontal="center" vertical="center"/>
    </xf>
    <xf numFmtId="0" fontId="76" fillId="0" borderId="17" xfId="0" applyFont="1" applyBorder="1" applyAlignment="1">
      <alignment horizontal="center" vertical="center"/>
    </xf>
    <xf numFmtId="0" fontId="76" fillId="0" borderId="0" xfId="0" applyFont="1" applyBorder="1" applyAlignment="1">
      <alignment horizontal="center" vertical="center"/>
    </xf>
    <xf numFmtId="0" fontId="76" fillId="0" borderId="18" xfId="0" applyFont="1" applyBorder="1" applyAlignment="1">
      <alignment horizontal="center" vertical="center"/>
    </xf>
    <xf numFmtId="0" fontId="76" fillId="0" borderId="4" xfId="0" applyFont="1" applyBorder="1" applyAlignment="1">
      <alignment horizontal="center" vertical="center"/>
    </xf>
    <xf numFmtId="0" fontId="76" fillId="0" borderId="19" xfId="0" applyFont="1" applyBorder="1" applyAlignment="1">
      <alignment horizontal="center" vertical="center"/>
    </xf>
    <xf numFmtId="0" fontId="76" fillId="0" borderId="5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right" vertical="center"/>
    </xf>
    <xf numFmtId="0" fontId="22" fillId="0" borderId="15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1" fontId="16" fillId="0" borderId="8" xfId="0" applyNumberFormat="1" applyFont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/>
    </xf>
    <xf numFmtId="1" fontId="16" fillId="0" borderId="11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1" fontId="16" fillId="0" borderId="13" xfId="0" applyNumberFormat="1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8" xfId="0" applyNumberFormat="1" applyFont="1" applyBorder="1" applyAlignment="1">
      <alignment horizontal="center" vertical="center"/>
    </xf>
    <xf numFmtId="165" fontId="16" fillId="0" borderId="9" xfId="0" applyNumberFormat="1" applyFont="1" applyBorder="1" applyAlignment="1">
      <alignment horizontal="center" vertical="center"/>
    </xf>
    <xf numFmtId="165" fontId="16" fillId="0" borderId="0" xfId="0" applyNumberFormat="1" applyFont="1" applyBorder="1" applyAlignment="1">
      <alignment horizontal="center" vertical="center"/>
    </xf>
    <xf numFmtId="165" fontId="16" fillId="0" borderId="10" xfId="0" applyNumberFormat="1" applyFont="1" applyBorder="1" applyAlignment="1">
      <alignment horizontal="center" vertical="center"/>
    </xf>
    <xf numFmtId="165" fontId="16" fillId="0" borderId="11" xfId="0" applyNumberFormat="1" applyFont="1" applyBorder="1" applyAlignment="1">
      <alignment horizontal="center" vertical="center"/>
    </xf>
    <xf numFmtId="165" fontId="16" fillId="0" borderId="12" xfId="0" applyNumberFormat="1" applyFont="1" applyBorder="1" applyAlignment="1">
      <alignment horizontal="center" vertical="center"/>
    </xf>
    <xf numFmtId="165" fontId="16" fillId="0" borderId="13" xfId="0" applyNumberFormat="1" applyFont="1" applyBorder="1" applyAlignment="1">
      <alignment horizontal="center" vertical="center"/>
    </xf>
    <xf numFmtId="165" fontId="16" fillId="4" borderId="6" xfId="0" applyNumberFormat="1" applyFont="1" applyFill="1" applyBorder="1" applyAlignment="1">
      <alignment horizontal="center" vertical="center"/>
    </xf>
    <xf numFmtId="165" fontId="16" fillId="4" borderId="7" xfId="0" applyNumberFormat="1" applyFont="1" applyFill="1" applyBorder="1" applyAlignment="1">
      <alignment horizontal="center" vertical="center"/>
    </xf>
    <xf numFmtId="165" fontId="16" fillId="4" borderId="8" xfId="0" applyNumberFormat="1" applyFont="1" applyFill="1" applyBorder="1" applyAlignment="1">
      <alignment horizontal="center" vertical="center"/>
    </xf>
    <xf numFmtId="165" fontId="16" fillId="4" borderId="9" xfId="0" applyNumberFormat="1" applyFont="1" applyFill="1" applyBorder="1" applyAlignment="1">
      <alignment horizontal="center" vertical="center"/>
    </xf>
    <xf numFmtId="165" fontId="16" fillId="4" borderId="0" xfId="0" applyNumberFormat="1" applyFont="1" applyFill="1" applyBorder="1" applyAlignment="1">
      <alignment horizontal="center" vertical="center"/>
    </xf>
    <xf numFmtId="165" fontId="16" fillId="4" borderId="10" xfId="0" applyNumberFormat="1" applyFont="1" applyFill="1" applyBorder="1" applyAlignment="1">
      <alignment horizontal="center" vertical="center"/>
    </xf>
    <xf numFmtId="165" fontId="16" fillId="4" borderId="11" xfId="0" applyNumberFormat="1" applyFont="1" applyFill="1" applyBorder="1" applyAlignment="1">
      <alignment horizontal="center" vertical="center"/>
    </xf>
    <xf numFmtId="165" fontId="16" fillId="4" borderId="12" xfId="0" applyNumberFormat="1" applyFont="1" applyFill="1" applyBorder="1" applyAlignment="1">
      <alignment horizontal="center" vertical="center"/>
    </xf>
    <xf numFmtId="165" fontId="16" fillId="4" borderId="13" xfId="0" applyNumberFormat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 applyAlignment="1"/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left"/>
    </xf>
    <xf numFmtId="0" fontId="37" fillId="0" borderId="19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25" fillId="0" borderId="0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/>
    </xf>
    <xf numFmtId="0" fontId="37" fillId="0" borderId="17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0" fontId="64" fillId="0" borderId="2" xfId="0" applyFont="1" applyBorder="1" applyAlignment="1">
      <alignment horizontal="left" vertical="center"/>
    </xf>
    <xf numFmtId="0" fontId="64" fillId="0" borderId="16" xfId="0" applyFont="1" applyBorder="1" applyAlignment="1">
      <alignment horizontal="left"/>
    </xf>
    <xf numFmtId="0" fontId="64" fillId="0" borderId="3" xfId="0" applyFont="1" applyBorder="1" applyAlignment="1">
      <alignment horizontal="left"/>
    </xf>
    <xf numFmtId="0" fontId="64" fillId="0" borderId="4" xfId="0" applyFont="1" applyBorder="1" applyAlignment="1">
      <alignment horizontal="left" vertical="center"/>
    </xf>
    <xf numFmtId="0" fontId="64" fillId="0" borderId="19" xfId="0" applyFont="1" applyBorder="1" applyAlignment="1">
      <alignment horizontal="left"/>
    </xf>
    <xf numFmtId="0" fontId="64" fillId="0" borderId="5" xfId="0" applyFont="1" applyBorder="1" applyAlignment="1">
      <alignment horizontal="left"/>
    </xf>
    <xf numFmtId="0" fontId="40" fillId="0" borderId="0" xfId="0" applyFont="1" applyBorder="1" applyAlignment="1">
      <alignment horizontal="center"/>
    </xf>
    <xf numFmtId="0" fontId="37" fillId="0" borderId="17" xfId="0" applyFont="1" applyBorder="1" applyAlignment="1">
      <alignment horizontal="center" vertical="center"/>
    </xf>
    <xf numFmtId="0" fontId="37" fillId="0" borderId="17" xfId="0" applyFont="1" applyBorder="1" applyAlignment="1"/>
    <xf numFmtId="0" fontId="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4" fillId="0" borderId="0" xfId="0" applyFont="1" applyAlignment="1">
      <alignment horizontal="left" vertical="center"/>
    </xf>
    <xf numFmtId="0" fontId="25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3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0" fontId="64" fillId="0" borderId="2" xfId="0" applyFont="1" applyBorder="1" applyAlignment="1">
      <alignment horizontal="left"/>
    </xf>
    <xf numFmtId="0" fontId="64" fillId="0" borderId="4" xfId="0" applyFont="1" applyBorder="1" applyAlignment="1">
      <alignment horizontal="left"/>
    </xf>
    <xf numFmtId="0" fontId="5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2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/>
    </xf>
    <xf numFmtId="0" fontId="83" fillId="0" borderId="2" xfId="0" applyFont="1" applyBorder="1" applyAlignment="1">
      <alignment horizontal="center" vertical="center"/>
    </xf>
    <xf numFmtId="0" fontId="83" fillId="0" borderId="16" xfId="0" applyFont="1" applyBorder="1" applyAlignment="1">
      <alignment horizontal="center" vertical="center"/>
    </xf>
    <xf numFmtId="0" fontId="83" fillId="0" borderId="3" xfId="0" applyFont="1" applyBorder="1" applyAlignment="1">
      <alignment horizontal="center" vertical="center"/>
    </xf>
    <xf numFmtId="0" fontId="83" fillId="0" borderId="17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83" fillId="0" borderId="18" xfId="0" applyFont="1" applyBorder="1" applyAlignment="1">
      <alignment horizontal="center" vertical="center"/>
    </xf>
    <xf numFmtId="0" fontId="83" fillId="0" borderId="4" xfId="0" applyFont="1" applyBorder="1" applyAlignment="1">
      <alignment horizontal="center" vertical="center"/>
    </xf>
    <xf numFmtId="0" fontId="83" fillId="0" borderId="19" xfId="0" applyFont="1" applyBorder="1" applyAlignment="1">
      <alignment horizontal="center" vertical="center"/>
    </xf>
    <xf numFmtId="0" fontId="83" fillId="0" borderId="5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85" fillId="0" borderId="0" xfId="0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44" fillId="0" borderId="3" xfId="0" applyFont="1" applyBorder="1" applyAlignment="1">
      <alignment horizontal="center" vertical="center" textRotation="90"/>
    </xf>
    <xf numFmtId="0" fontId="44" fillId="0" borderId="18" xfId="0" applyFont="1" applyBorder="1" applyAlignment="1">
      <alignment horizontal="center" vertical="center" textRotation="90"/>
    </xf>
    <xf numFmtId="0" fontId="44" fillId="0" borderId="5" xfId="0" applyFont="1" applyBorder="1" applyAlignment="1">
      <alignment horizontal="center" vertical="center" textRotation="90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39" fillId="0" borderId="0" xfId="0" applyFont="1" applyBorder="1"/>
    <xf numFmtId="0" fontId="37" fillId="0" borderId="2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64" fillId="0" borderId="2" xfId="0" applyFont="1" applyBorder="1" applyAlignment="1">
      <alignment horizontal="center" vertical="center"/>
    </xf>
    <xf numFmtId="0" fontId="64" fillId="0" borderId="16" xfId="0" applyFont="1" applyBorder="1" applyAlignment="1">
      <alignment horizontal="center" vertical="center"/>
    </xf>
    <xf numFmtId="0" fontId="64" fillId="0" borderId="3" xfId="0" applyFont="1" applyBorder="1" applyAlignment="1">
      <alignment horizontal="center" vertical="center"/>
    </xf>
    <xf numFmtId="0" fontId="96" fillId="0" borderId="20" xfId="0" applyFont="1" applyBorder="1" applyAlignment="1">
      <alignment horizontal="center"/>
    </xf>
    <xf numFmtId="0" fontId="96" fillId="0" borderId="34" xfId="0" applyFont="1" applyBorder="1" applyAlignment="1">
      <alignment horizontal="center"/>
    </xf>
    <xf numFmtId="0" fontId="96" fillId="0" borderId="21" xfId="0" applyFont="1" applyBorder="1" applyAlignment="1">
      <alignment horizontal="center"/>
    </xf>
    <xf numFmtId="0" fontId="96" fillId="0" borderId="25" xfId="0" applyFont="1" applyBorder="1" applyAlignment="1">
      <alignment horizontal="center"/>
    </xf>
    <xf numFmtId="0" fontId="96" fillId="0" borderId="22" xfId="0" applyFont="1" applyBorder="1" applyAlignment="1">
      <alignment horizontal="center"/>
    </xf>
    <xf numFmtId="0" fontId="96" fillId="0" borderId="35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6" fillId="0" borderId="26" xfId="0" applyFont="1" applyBorder="1" applyAlignment="1">
      <alignment horizontal="center"/>
    </xf>
    <xf numFmtId="0" fontId="96" fillId="0" borderId="23" xfId="0" applyFont="1" applyBorder="1" applyAlignment="1">
      <alignment horizontal="center"/>
    </xf>
    <xf numFmtId="0" fontId="96" fillId="0" borderId="36" xfId="0" applyFont="1" applyBorder="1" applyAlignment="1">
      <alignment horizontal="center"/>
    </xf>
    <xf numFmtId="0" fontId="96" fillId="0" borderId="24" xfId="0" applyFont="1" applyBorder="1" applyAlignment="1">
      <alignment horizontal="center"/>
    </xf>
    <xf numFmtId="0" fontId="96" fillId="0" borderId="27" xfId="0" applyFont="1" applyBorder="1" applyAlignment="1">
      <alignment horizontal="center"/>
    </xf>
    <xf numFmtId="0" fontId="96" fillId="0" borderId="37" xfId="0" applyFont="1" applyBorder="1" applyAlignment="1">
      <alignment horizontal="center"/>
    </xf>
    <xf numFmtId="0" fontId="96" fillId="0" borderId="38" xfId="0" applyFont="1" applyBorder="1" applyAlignment="1">
      <alignment horizontal="center"/>
    </xf>
    <xf numFmtId="0" fontId="96" fillId="0" borderId="39" xfId="0" applyFont="1" applyBorder="1" applyAlignment="1">
      <alignment horizontal="center"/>
    </xf>
    <xf numFmtId="0" fontId="96" fillId="0" borderId="40" xfId="0" applyFont="1" applyBorder="1" applyAlignment="1">
      <alignment horizontal="center"/>
    </xf>
    <xf numFmtId="0" fontId="96" fillId="0" borderId="41" xfId="0" applyFont="1" applyBorder="1" applyAlignment="1">
      <alignment horizontal="center"/>
    </xf>
    <xf numFmtId="0" fontId="96" fillId="0" borderId="42" xfId="0" applyFont="1" applyBorder="1" applyAlignment="1">
      <alignment horizontal="center"/>
    </xf>
    <xf numFmtId="0" fontId="97" fillId="0" borderId="2" xfId="0" applyFont="1" applyBorder="1" applyAlignment="1">
      <alignment horizontal="center" vertical="center"/>
    </xf>
    <xf numFmtId="0" fontId="94" fillId="0" borderId="16" xfId="0" applyFont="1" applyBorder="1" applyAlignment="1">
      <alignment horizontal="center" vertical="center"/>
    </xf>
    <xf numFmtId="0" fontId="94" fillId="0" borderId="3" xfId="0" applyFont="1" applyBorder="1" applyAlignment="1">
      <alignment horizontal="center" vertical="center"/>
    </xf>
    <xf numFmtId="0" fontId="98" fillId="0" borderId="2" xfId="0" applyFont="1" applyBorder="1" applyAlignment="1">
      <alignment horizontal="center" vertical="center"/>
    </xf>
    <xf numFmtId="0" fontId="9" fillId="0" borderId="30" xfId="0" applyFont="1" applyBorder="1" applyAlignment="1">
      <alignment horizontal="left"/>
    </xf>
  </cellXfs>
  <cellStyles count="11">
    <cellStyle name="Normal" xfId="0" builtinId="0"/>
    <cellStyle name="Normal 10" xfId="10"/>
    <cellStyle name="Normal 2" xfId="2"/>
    <cellStyle name="Normal 2_Assemblage matrix" xfId="4"/>
    <cellStyle name="Normal 3" xfId="1"/>
    <cellStyle name="Normal 4" xfId="3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15123</xdr:colOff>
      <xdr:row>6</xdr:row>
      <xdr:rowOff>90716</xdr:rowOff>
    </xdr:from>
    <xdr:to>
      <xdr:col>7</xdr:col>
      <xdr:colOff>635000</xdr:colOff>
      <xdr:row>14</xdr:row>
      <xdr:rowOff>30241</xdr:rowOff>
    </xdr:to>
    <xdr:cxnSp macro="">
      <xdr:nvCxnSpPr>
        <xdr:cNvPr id="3" name="Straight Connector 2"/>
        <xdr:cNvCxnSpPr/>
      </xdr:nvCxnSpPr>
      <xdr:spPr>
        <a:xfrm rot="5400000">
          <a:off x="7408335" y="1270004"/>
          <a:ext cx="1799168" cy="619877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287262</xdr:colOff>
      <xdr:row>11</xdr:row>
      <xdr:rowOff>0</xdr:rowOff>
    </xdr:from>
    <xdr:to>
      <xdr:col>7</xdr:col>
      <xdr:colOff>801310</xdr:colOff>
      <xdr:row>11</xdr:row>
      <xdr:rowOff>0</xdr:rowOff>
    </xdr:to>
    <xdr:cxnSp macro="">
      <xdr:nvCxnSpPr>
        <xdr:cNvPr id="7" name="Straight Connector 6"/>
        <xdr:cNvCxnSpPr/>
      </xdr:nvCxnSpPr>
      <xdr:spPr>
        <a:xfrm>
          <a:off x="8270119" y="1889881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125447</xdr:colOff>
      <xdr:row>9</xdr:row>
      <xdr:rowOff>160051</xdr:rowOff>
    </xdr:from>
    <xdr:to>
      <xdr:col>7</xdr:col>
      <xdr:colOff>654613</xdr:colOff>
      <xdr:row>12</xdr:row>
      <xdr:rowOff>29119</xdr:rowOff>
    </xdr:to>
    <xdr:sp macro="" textlink="">
      <xdr:nvSpPr>
        <xdr:cNvPr id="8" name="Arc 7"/>
        <xdr:cNvSpPr/>
      </xdr:nvSpPr>
      <xdr:spPr>
        <a:xfrm>
          <a:off x="8105852" y="2270997"/>
          <a:ext cx="529166" cy="577007"/>
        </a:xfrm>
        <a:prstGeom prst="arc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1320132</xdr:colOff>
      <xdr:row>13</xdr:row>
      <xdr:rowOff>100264</xdr:rowOff>
    </xdr:from>
    <xdr:to>
      <xdr:col>7</xdr:col>
      <xdr:colOff>15121</xdr:colOff>
      <xdr:row>14</xdr:row>
      <xdr:rowOff>15123</xdr:rowOff>
    </xdr:to>
    <xdr:cxnSp macro="">
      <xdr:nvCxnSpPr>
        <xdr:cNvPr id="11" name="Straight Arrow Connector 10"/>
        <xdr:cNvCxnSpPr/>
      </xdr:nvCxnSpPr>
      <xdr:spPr>
        <a:xfrm rot="10800000">
          <a:off x="7492332" y="3176839"/>
          <a:ext cx="504739" cy="1815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619881</xdr:colOff>
      <xdr:row>4</xdr:row>
      <xdr:rowOff>181429</xdr:rowOff>
    </xdr:from>
    <xdr:to>
      <xdr:col>7</xdr:col>
      <xdr:colOff>801310</xdr:colOff>
      <xdr:row>6</xdr:row>
      <xdr:rowOff>60482</xdr:rowOff>
    </xdr:to>
    <xdr:cxnSp macro="">
      <xdr:nvCxnSpPr>
        <xdr:cNvPr id="14" name="Straight Arrow Connector 13"/>
        <xdr:cNvCxnSpPr/>
      </xdr:nvCxnSpPr>
      <xdr:spPr>
        <a:xfrm rot="5400000" flipH="1" flipV="1">
          <a:off x="8466664" y="1209527"/>
          <a:ext cx="453577" cy="1814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196548</xdr:colOff>
      <xdr:row>5</xdr:row>
      <xdr:rowOff>196548</xdr:rowOff>
    </xdr:from>
    <xdr:to>
      <xdr:col>7</xdr:col>
      <xdr:colOff>589644</xdr:colOff>
      <xdr:row>6</xdr:row>
      <xdr:rowOff>105836</xdr:rowOff>
    </xdr:to>
    <xdr:cxnSp macro="">
      <xdr:nvCxnSpPr>
        <xdr:cNvPr id="15" name="Straight Arrow Connector 14"/>
        <xdr:cNvCxnSpPr/>
      </xdr:nvCxnSpPr>
      <xdr:spPr>
        <a:xfrm rot="10800000">
          <a:off x="8179405" y="1390953"/>
          <a:ext cx="393096" cy="181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1799167</xdr:colOff>
      <xdr:row>12</xdr:row>
      <xdr:rowOff>105833</xdr:rowOff>
    </xdr:from>
    <xdr:to>
      <xdr:col>7</xdr:col>
      <xdr:colOff>120957</xdr:colOff>
      <xdr:row>13</xdr:row>
      <xdr:rowOff>241905</xdr:rowOff>
    </xdr:to>
    <xdr:cxnSp macro="">
      <xdr:nvCxnSpPr>
        <xdr:cNvPr id="16" name="Straight Arrow Connector 15"/>
        <xdr:cNvCxnSpPr/>
      </xdr:nvCxnSpPr>
      <xdr:spPr>
        <a:xfrm rot="5400000" flipH="1" flipV="1">
          <a:off x="7846787" y="2116665"/>
          <a:ext cx="377977" cy="1360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12873</xdr:colOff>
      <xdr:row>13</xdr:row>
      <xdr:rowOff>241905</xdr:rowOff>
    </xdr:from>
    <xdr:to>
      <xdr:col>7</xdr:col>
      <xdr:colOff>317501</xdr:colOff>
      <xdr:row>15</xdr:row>
      <xdr:rowOff>25744</xdr:rowOff>
    </xdr:to>
    <xdr:sp macro="" textlink="">
      <xdr:nvSpPr>
        <xdr:cNvPr id="25" name="Oval 24"/>
        <xdr:cNvSpPr/>
      </xdr:nvSpPr>
      <xdr:spPr>
        <a:xfrm>
          <a:off x="7993278" y="3356837"/>
          <a:ext cx="304628" cy="298704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7</xdr:col>
      <xdr:colOff>628872</xdr:colOff>
      <xdr:row>6</xdr:row>
      <xdr:rowOff>141587</xdr:rowOff>
    </xdr:from>
    <xdr:to>
      <xdr:col>7</xdr:col>
      <xdr:colOff>926757</xdr:colOff>
      <xdr:row>8</xdr:row>
      <xdr:rowOff>12871</xdr:rowOff>
    </xdr:to>
    <xdr:sp macro="" textlink="">
      <xdr:nvSpPr>
        <xdr:cNvPr id="26" name="Oval 25"/>
        <xdr:cNvSpPr/>
      </xdr:nvSpPr>
      <xdr:spPr>
        <a:xfrm>
          <a:off x="8609277" y="1608952"/>
          <a:ext cx="297885" cy="32179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6</xdr:col>
      <xdr:colOff>885825</xdr:colOff>
      <xdr:row>12</xdr:row>
      <xdr:rowOff>209550</xdr:rowOff>
    </xdr:from>
    <xdr:to>
      <xdr:col>6</xdr:col>
      <xdr:colOff>1323977</xdr:colOff>
      <xdr:row>13</xdr:row>
      <xdr:rowOff>85727</xdr:rowOff>
    </xdr:to>
    <xdr:cxnSp macro="">
      <xdr:nvCxnSpPr>
        <xdr:cNvPr id="27" name="Straight Arrow Connector 26"/>
        <xdr:cNvCxnSpPr/>
      </xdr:nvCxnSpPr>
      <xdr:spPr>
        <a:xfrm rot="10800000">
          <a:off x="7058025" y="2990850"/>
          <a:ext cx="438152" cy="17145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816433</xdr:colOff>
      <xdr:row>2</xdr:row>
      <xdr:rowOff>180203</xdr:rowOff>
    </xdr:from>
    <xdr:to>
      <xdr:col>7</xdr:col>
      <xdr:colOff>978246</xdr:colOff>
      <xdr:row>4</xdr:row>
      <xdr:rowOff>166316</xdr:rowOff>
    </xdr:to>
    <xdr:cxnSp macro="">
      <xdr:nvCxnSpPr>
        <xdr:cNvPr id="32" name="Straight Arrow Connector 31"/>
        <xdr:cNvCxnSpPr/>
      </xdr:nvCxnSpPr>
      <xdr:spPr>
        <a:xfrm rot="5400000" flipH="1" flipV="1">
          <a:off x="8633692" y="729498"/>
          <a:ext cx="488106" cy="1618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15123</xdr:colOff>
      <xdr:row>6</xdr:row>
      <xdr:rowOff>90716</xdr:rowOff>
    </xdr:from>
    <xdr:to>
      <xdr:col>9</xdr:col>
      <xdr:colOff>635000</xdr:colOff>
      <xdr:row>14</xdr:row>
      <xdr:rowOff>30241</xdr:rowOff>
    </xdr:to>
    <xdr:cxnSp macro="">
      <xdr:nvCxnSpPr>
        <xdr:cNvPr id="46" name="Straight Connector 45"/>
        <xdr:cNvCxnSpPr/>
      </xdr:nvCxnSpPr>
      <xdr:spPr>
        <a:xfrm rot="5400000">
          <a:off x="7400775" y="2154469"/>
          <a:ext cx="1814287" cy="619877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287262</xdr:colOff>
      <xdr:row>11</xdr:row>
      <xdr:rowOff>0</xdr:rowOff>
    </xdr:from>
    <xdr:to>
      <xdr:col>9</xdr:col>
      <xdr:colOff>801310</xdr:colOff>
      <xdr:row>11</xdr:row>
      <xdr:rowOff>0</xdr:rowOff>
    </xdr:to>
    <xdr:cxnSp macro="">
      <xdr:nvCxnSpPr>
        <xdr:cNvPr id="47" name="Straight Connector 46"/>
        <xdr:cNvCxnSpPr/>
      </xdr:nvCxnSpPr>
      <xdr:spPr>
        <a:xfrm>
          <a:off x="8270119" y="2524881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125446</xdr:colOff>
      <xdr:row>9</xdr:row>
      <xdr:rowOff>185794</xdr:rowOff>
    </xdr:from>
    <xdr:to>
      <xdr:col>9</xdr:col>
      <xdr:colOff>654612</xdr:colOff>
      <xdr:row>12</xdr:row>
      <xdr:rowOff>54862</xdr:rowOff>
    </xdr:to>
    <xdr:sp macro="" textlink="">
      <xdr:nvSpPr>
        <xdr:cNvPr id="48" name="Arc 47"/>
        <xdr:cNvSpPr/>
      </xdr:nvSpPr>
      <xdr:spPr>
        <a:xfrm>
          <a:off x="11735649" y="2296740"/>
          <a:ext cx="529166" cy="577007"/>
        </a:xfrm>
        <a:prstGeom prst="arc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0</xdr:colOff>
      <xdr:row>12</xdr:row>
      <xdr:rowOff>95250</xdr:rowOff>
    </xdr:from>
    <xdr:to>
      <xdr:col>9</xdr:col>
      <xdr:colOff>7</xdr:colOff>
      <xdr:row>13</xdr:row>
      <xdr:rowOff>257029</xdr:rowOff>
    </xdr:to>
    <xdr:cxnSp macro="">
      <xdr:nvCxnSpPr>
        <xdr:cNvPr id="49" name="Straight Arrow Connector 48"/>
        <xdr:cNvCxnSpPr/>
      </xdr:nvCxnSpPr>
      <xdr:spPr>
        <a:xfrm rot="16200000" flipV="1">
          <a:off x="11372927" y="3105073"/>
          <a:ext cx="457054" cy="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648456</xdr:colOff>
      <xdr:row>6</xdr:row>
      <xdr:rowOff>70010</xdr:rowOff>
    </xdr:from>
    <xdr:to>
      <xdr:col>9</xdr:col>
      <xdr:colOff>1019175</xdr:colOff>
      <xdr:row>6</xdr:row>
      <xdr:rowOff>76200</xdr:rowOff>
    </xdr:to>
    <xdr:cxnSp macro="">
      <xdr:nvCxnSpPr>
        <xdr:cNvPr id="50" name="Straight Arrow Connector 49"/>
        <xdr:cNvCxnSpPr/>
      </xdr:nvCxnSpPr>
      <xdr:spPr>
        <a:xfrm>
          <a:off x="12249906" y="1517810"/>
          <a:ext cx="370719" cy="61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633337</xdr:colOff>
      <xdr:row>4</xdr:row>
      <xdr:rowOff>266701</xdr:rowOff>
    </xdr:from>
    <xdr:to>
      <xdr:col>9</xdr:col>
      <xdr:colOff>638174</xdr:colOff>
      <xdr:row>6</xdr:row>
      <xdr:rowOff>60483</xdr:rowOff>
    </xdr:to>
    <xdr:cxnSp macro="">
      <xdr:nvCxnSpPr>
        <xdr:cNvPr id="51" name="Straight Arrow Connector 50"/>
        <xdr:cNvCxnSpPr/>
      </xdr:nvCxnSpPr>
      <xdr:spPr>
        <a:xfrm rot="5400000" flipH="1" flipV="1">
          <a:off x="12054565" y="1323223"/>
          <a:ext cx="365282" cy="483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75596</xdr:colOff>
      <xdr:row>14</xdr:row>
      <xdr:rowOff>0</xdr:rowOff>
    </xdr:from>
    <xdr:to>
      <xdr:col>9</xdr:col>
      <xdr:colOff>529166</xdr:colOff>
      <xdr:row>14</xdr:row>
      <xdr:rowOff>2</xdr:rowOff>
    </xdr:to>
    <xdr:cxnSp macro="">
      <xdr:nvCxnSpPr>
        <xdr:cNvPr id="52" name="Straight Arrow Connector 51"/>
        <xdr:cNvCxnSpPr/>
      </xdr:nvCxnSpPr>
      <xdr:spPr>
        <a:xfrm flipV="1">
          <a:off x="11687025" y="3341310"/>
          <a:ext cx="453570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1789156</xdr:colOff>
      <xdr:row>14</xdr:row>
      <xdr:rowOff>45357</xdr:rowOff>
    </xdr:from>
    <xdr:to>
      <xdr:col>9</xdr:col>
      <xdr:colOff>285750</xdr:colOff>
      <xdr:row>15</xdr:row>
      <xdr:rowOff>104776</xdr:rowOff>
    </xdr:to>
    <xdr:sp macro="" textlink="">
      <xdr:nvSpPr>
        <xdr:cNvPr id="53" name="Oval 52"/>
        <xdr:cNvSpPr/>
      </xdr:nvSpPr>
      <xdr:spPr>
        <a:xfrm>
          <a:off x="11580856" y="3388632"/>
          <a:ext cx="306344" cy="316594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9</xdr:col>
      <xdr:colOff>627878</xdr:colOff>
      <xdr:row>6</xdr:row>
      <xdr:rowOff>113677</xdr:rowOff>
    </xdr:from>
    <xdr:to>
      <xdr:col>9</xdr:col>
      <xdr:colOff>911053</xdr:colOff>
      <xdr:row>7</xdr:row>
      <xdr:rowOff>157807</xdr:rowOff>
    </xdr:to>
    <xdr:sp macro="" textlink="">
      <xdr:nvSpPr>
        <xdr:cNvPr id="54" name="Oval 53"/>
        <xdr:cNvSpPr/>
      </xdr:nvSpPr>
      <xdr:spPr>
        <a:xfrm>
          <a:off x="12229328" y="1561477"/>
          <a:ext cx="283175" cy="301305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9</xdr:col>
      <xdr:colOff>574530</xdr:colOff>
      <xdr:row>14</xdr:row>
      <xdr:rowOff>15119</xdr:rowOff>
    </xdr:from>
    <xdr:to>
      <xdr:col>9</xdr:col>
      <xdr:colOff>1012976</xdr:colOff>
      <xdr:row>14</xdr:row>
      <xdr:rowOff>15131</xdr:rowOff>
    </xdr:to>
    <xdr:cxnSp macro="">
      <xdr:nvCxnSpPr>
        <xdr:cNvPr id="55" name="Straight Arrow Connector 54"/>
        <xdr:cNvCxnSpPr/>
      </xdr:nvCxnSpPr>
      <xdr:spPr>
        <a:xfrm flipV="1">
          <a:off x="12185959" y="3356429"/>
          <a:ext cx="438446" cy="1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</xdr:colOff>
      <xdr:row>10</xdr:row>
      <xdr:rowOff>196550</xdr:rowOff>
    </xdr:from>
    <xdr:to>
      <xdr:col>9</xdr:col>
      <xdr:colOff>9526</xdr:colOff>
      <xdr:row>12</xdr:row>
      <xdr:rowOff>57150</xdr:rowOff>
    </xdr:to>
    <xdr:cxnSp macro="">
      <xdr:nvCxnSpPr>
        <xdr:cNvPr id="56" name="Straight Arrow Connector 55"/>
        <xdr:cNvCxnSpPr/>
      </xdr:nvCxnSpPr>
      <xdr:spPr>
        <a:xfrm rot="16200000" flipV="1">
          <a:off x="11423501" y="2650976"/>
          <a:ext cx="365425" cy="95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1596077</xdr:colOff>
      <xdr:row>13</xdr:row>
      <xdr:rowOff>90100</xdr:rowOff>
    </xdr:from>
    <xdr:to>
      <xdr:col>9</xdr:col>
      <xdr:colOff>193073</xdr:colOff>
      <xdr:row>14</xdr:row>
      <xdr:rowOff>257431</xdr:rowOff>
    </xdr:to>
    <xdr:sp macro="" textlink="">
      <xdr:nvSpPr>
        <xdr:cNvPr id="91" name="Arc 90"/>
        <xdr:cNvSpPr/>
      </xdr:nvSpPr>
      <xdr:spPr>
        <a:xfrm flipH="1">
          <a:off x="11391381" y="3205032"/>
          <a:ext cx="411895" cy="437635"/>
        </a:xfrm>
        <a:prstGeom prst="arc">
          <a:avLst>
            <a:gd name="adj1" fmla="val 12730437"/>
            <a:gd name="adj2" fmla="val 396813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333374</xdr:colOff>
      <xdr:row>5</xdr:row>
      <xdr:rowOff>257432</xdr:rowOff>
    </xdr:from>
    <xdr:to>
      <xdr:col>9</xdr:col>
      <xdr:colOff>707936</xdr:colOff>
      <xdr:row>7</xdr:row>
      <xdr:rowOff>133350</xdr:rowOff>
    </xdr:to>
    <xdr:sp macro="" textlink="">
      <xdr:nvSpPr>
        <xdr:cNvPr id="92" name="Arc 91"/>
        <xdr:cNvSpPr/>
      </xdr:nvSpPr>
      <xdr:spPr>
        <a:xfrm flipH="1">
          <a:off x="11934824" y="1438532"/>
          <a:ext cx="374562" cy="399793"/>
        </a:xfrm>
        <a:prstGeom prst="arc">
          <a:avLst>
            <a:gd name="adj1" fmla="val 16365880"/>
            <a:gd name="adj2" fmla="val 699664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64359</xdr:colOff>
      <xdr:row>9</xdr:row>
      <xdr:rowOff>12872</xdr:rowOff>
    </xdr:from>
    <xdr:to>
      <xdr:col>7</xdr:col>
      <xdr:colOff>270304</xdr:colOff>
      <xdr:row>10</xdr:row>
      <xdr:rowOff>51486</xdr:rowOff>
    </xdr:to>
    <xdr:sp macro="" textlink="">
      <xdr:nvSpPr>
        <xdr:cNvPr id="28" name="Rectangle 27"/>
        <xdr:cNvSpPr/>
      </xdr:nvSpPr>
      <xdr:spPr>
        <a:xfrm>
          <a:off x="8044764" y="2123818"/>
          <a:ext cx="205945" cy="23168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9</xdr:col>
      <xdr:colOff>90101</xdr:colOff>
      <xdr:row>9</xdr:row>
      <xdr:rowOff>12871</xdr:rowOff>
    </xdr:from>
    <xdr:to>
      <xdr:col>9</xdr:col>
      <xdr:colOff>296047</xdr:colOff>
      <xdr:row>10</xdr:row>
      <xdr:rowOff>38614</xdr:rowOff>
    </xdr:to>
    <xdr:sp macro="" textlink="">
      <xdr:nvSpPr>
        <xdr:cNvPr id="29" name="Rectangle 28"/>
        <xdr:cNvSpPr/>
      </xdr:nvSpPr>
      <xdr:spPr>
        <a:xfrm>
          <a:off x="11700304" y="2123817"/>
          <a:ext cx="205946" cy="21881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1784055</xdr:colOff>
      <xdr:row>8</xdr:row>
      <xdr:rowOff>0</xdr:rowOff>
    </xdr:from>
    <xdr:to>
      <xdr:col>9</xdr:col>
      <xdr:colOff>15119</xdr:colOff>
      <xdr:row>8</xdr:row>
      <xdr:rowOff>2</xdr:rowOff>
    </xdr:to>
    <xdr:cxnSp macro="">
      <xdr:nvCxnSpPr>
        <xdr:cNvPr id="2" name="Straight Connector 1"/>
        <xdr:cNvCxnSpPr/>
      </xdr:nvCxnSpPr>
      <xdr:spPr>
        <a:xfrm rot="10800000" flipV="1">
          <a:off x="7952626" y="1799167"/>
          <a:ext cx="3673922" cy="2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503905</xdr:colOff>
      <xdr:row>8</xdr:row>
      <xdr:rowOff>0</xdr:rowOff>
    </xdr:from>
    <xdr:to>
      <xdr:col>9</xdr:col>
      <xdr:colOff>1065296</xdr:colOff>
      <xdr:row>8</xdr:row>
      <xdr:rowOff>2590</xdr:rowOff>
    </xdr:to>
    <xdr:cxnSp macro="">
      <xdr:nvCxnSpPr>
        <xdr:cNvPr id="5" name="Straight Arrow Connector 4"/>
        <xdr:cNvCxnSpPr/>
      </xdr:nvCxnSpPr>
      <xdr:spPr>
        <a:xfrm flipV="1">
          <a:off x="12096833" y="1829803"/>
          <a:ext cx="561391" cy="25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1503</xdr:colOff>
      <xdr:row>7</xdr:row>
      <xdr:rowOff>223085</xdr:rowOff>
    </xdr:from>
    <xdr:to>
      <xdr:col>7</xdr:col>
      <xdr:colOff>407570</xdr:colOff>
      <xdr:row>7</xdr:row>
      <xdr:rowOff>223086</xdr:rowOff>
    </xdr:to>
    <xdr:cxnSp macro="">
      <xdr:nvCxnSpPr>
        <xdr:cNvPr id="6" name="Straight Arrow Connector 5"/>
        <xdr:cNvCxnSpPr/>
      </xdr:nvCxnSpPr>
      <xdr:spPr>
        <a:xfrm flipV="1">
          <a:off x="7983453" y="1794710"/>
          <a:ext cx="40606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1781175</xdr:colOff>
      <xdr:row>5</xdr:row>
      <xdr:rowOff>85725</xdr:rowOff>
    </xdr:from>
    <xdr:to>
      <xdr:col>6</xdr:col>
      <xdr:colOff>1789202</xdr:colOff>
      <xdr:row>7</xdr:row>
      <xdr:rowOff>204036</xdr:rowOff>
    </xdr:to>
    <xdr:cxnSp macro="">
      <xdr:nvCxnSpPr>
        <xdr:cNvPr id="7" name="Straight Arrow Connector 6"/>
        <xdr:cNvCxnSpPr/>
      </xdr:nvCxnSpPr>
      <xdr:spPr>
        <a:xfrm rot="16200000" flipV="1">
          <a:off x="7702971" y="1517229"/>
          <a:ext cx="508836" cy="802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</xdr:row>
      <xdr:rowOff>112796</xdr:rowOff>
    </xdr:from>
    <xdr:to>
      <xdr:col>9</xdr:col>
      <xdr:colOff>6965</xdr:colOff>
      <xdr:row>7</xdr:row>
      <xdr:rowOff>191774</xdr:rowOff>
    </xdr:to>
    <xdr:cxnSp macro="">
      <xdr:nvCxnSpPr>
        <xdr:cNvPr id="8" name="Straight Arrow Connector 7"/>
        <xdr:cNvCxnSpPr/>
      </xdr:nvCxnSpPr>
      <xdr:spPr>
        <a:xfrm rot="16200000" flipV="1">
          <a:off x="11362662" y="1521154"/>
          <a:ext cx="467498" cy="696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1416217</xdr:colOff>
      <xdr:row>7</xdr:row>
      <xdr:rowOff>193962</xdr:rowOff>
    </xdr:from>
    <xdr:to>
      <xdr:col>6</xdr:col>
      <xdr:colOff>1754605</xdr:colOff>
      <xdr:row>9</xdr:row>
      <xdr:rowOff>87729</xdr:rowOff>
    </xdr:to>
    <xdr:sp macro="" textlink="">
      <xdr:nvSpPr>
        <xdr:cNvPr id="9" name="Oval 8"/>
        <xdr:cNvSpPr/>
      </xdr:nvSpPr>
      <xdr:spPr>
        <a:xfrm>
          <a:off x="7594934" y="1760574"/>
          <a:ext cx="338388" cy="34495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8</xdr:col>
      <xdr:colOff>1691942</xdr:colOff>
      <xdr:row>8</xdr:row>
      <xdr:rowOff>33167</xdr:rowOff>
    </xdr:from>
    <xdr:to>
      <xdr:col>9</xdr:col>
      <xdr:colOff>231679</xdr:colOff>
      <xdr:row>9</xdr:row>
      <xdr:rowOff>187993</xdr:rowOff>
    </xdr:to>
    <xdr:sp macro="" textlink="">
      <xdr:nvSpPr>
        <xdr:cNvPr id="10" name="Oval 9"/>
        <xdr:cNvSpPr/>
      </xdr:nvSpPr>
      <xdr:spPr>
        <a:xfrm>
          <a:off x="11480133" y="1862970"/>
          <a:ext cx="344474" cy="342819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6</xdr:col>
      <xdr:colOff>1790701</xdr:colOff>
      <xdr:row>3</xdr:row>
      <xdr:rowOff>150399</xdr:rowOff>
    </xdr:from>
    <xdr:to>
      <xdr:col>6</xdr:col>
      <xdr:colOff>1792205</xdr:colOff>
      <xdr:row>5</xdr:row>
      <xdr:rowOff>47625</xdr:rowOff>
    </xdr:to>
    <xdr:cxnSp macro="">
      <xdr:nvCxnSpPr>
        <xdr:cNvPr id="11" name="Straight Arrow Connector 10"/>
        <xdr:cNvCxnSpPr/>
      </xdr:nvCxnSpPr>
      <xdr:spPr>
        <a:xfrm rot="5400000" flipH="1" flipV="1">
          <a:off x="7762627" y="1026948"/>
          <a:ext cx="402051" cy="150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10818</xdr:colOff>
      <xdr:row>12</xdr:row>
      <xdr:rowOff>219075</xdr:rowOff>
    </xdr:from>
    <xdr:to>
      <xdr:col>7</xdr:col>
      <xdr:colOff>422609</xdr:colOff>
      <xdr:row>12</xdr:row>
      <xdr:rowOff>222460</xdr:rowOff>
    </xdr:to>
    <xdr:cxnSp macro="">
      <xdr:nvCxnSpPr>
        <xdr:cNvPr id="12" name="Straight Arrow Connector 11"/>
        <xdr:cNvCxnSpPr/>
      </xdr:nvCxnSpPr>
      <xdr:spPr>
        <a:xfrm flipV="1">
          <a:off x="7992768" y="3038475"/>
          <a:ext cx="411791" cy="33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13</xdr:row>
      <xdr:rowOff>25065</xdr:rowOff>
    </xdr:from>
    <xdr:to>
      <xdr:col>9</xdr:col>
      <xdr:colOff>12534</xdr:colOff>
      <xdr:row>13</xdr:row>
      <xdr:rowOff>28574</xdr:rowOff>
    </xdr:to>
    <xdr:cxnSp macro="">
      <xdr:nvCxnSpPr>
        <xdr:cNvPr id="13" name="Straight Connector 12"/>
        <xdr:cNvCxnSpPr/>
      </xdr:nvCxnSpPr>
      <xdr:spPr>
        <a:xfrm rot="10800000" flipV="1">
          <a:off x="8001000" y="3082590"/>
          <a:ext cx="3612984" cy="3509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</xdr:colOff>
      <xdr:row>11</xdr:row>
      <xdr:rowOff>175460</xdr:rowOff>
    </xdr:from>
    <xdr:to>
      <xdr:col>7</xdr:col>
      <xdr:colOff>12537</xdr:colOff>
      <xdr:row>13</xdr:row>
      <xdr:rowOff>3363</xdr:rowOff>
    </xdr:to>
    <xdr:cxnSp macro="">
      <xdr:nvCxnSpPr>
        <xdr:cNvPr id="16" name="Straight Arrow Connector 15"/>
        <xdr:cNvCxnSpPr/>
      </xdr:nvCxnSpPr>
      <xdr:spPr>
        <a:xfrm rot="5400000" flipH="1" flipV="1">
          <a:off x="7837650" y="2840385"/>
          <a:ext cx="304153" cy="1252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43368</xdr:colOff>
      <xdr:row>7</xdr:row>
      <xdr:rowOff>248471</xdr:rowOff>
    </xdr:from>
    <xdr:to>
      <xdr:col>9</xdr:col>
      <xdr:colOff>481820</xdr:colOff>
      <xdr:row>7</xdr:row>
      <xdr:rowOff>248479</xdr:rowOff>
    </xdr:to>
    <xdr:cxnSp macro="">
      <xdr:nvCxnSpPr>
        <xdr:cNvPr id="17" name="Straight Arrow Connector 16"/>
        <xdr:cNvCxnSpPr/>
      </xdr:nvCxnSpPr>
      <xdr:spPr>
        <a:xfrm flipV="1">
          <a:off x="11636296" y="1815083"/>
          <a:ext cx="438452" cy="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12533</xdr:colOff>
      <xdr:row>10</xdr:row>
      <xdr:rowOff>11144</xdr:rowOff>
    </xdr:from>
    <xdr:to>
      <xdr:col>7</xdr:col>
      <xdr:colOff>18302</xdr:colOff>
      <xdr:row>11</xdr:row>
      <xdr:rowOff>137362</xdr:rowOff>
    </xdr:to>
    <xdr:cxnSp macro="">
      <xdr:nvCxnSpPr>
        <xdr:cNvPr id="18" name="Straight Arrow Connector 17"/>
        <xdr:cNvCxnSpPr/>
      </xdr:nvCxnSpPr>
      <xdr:spPr>
        <a:xfrm rot="5400000" flipH="1" flipV="1">
          <a:off x="7816700" y="2471418"/>
          <a:ext cx="364343" cy="576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63064</xdr:colOff>
      <xdr:row>13</xdr:row>
      <xdr:rowOff>0</xdr:rowOff>
    </xdr:from>
    <xdr:to>
      <xdr:col>9</xdr:col>
      <xdr:colOff>516634</xdr:colOff>
      <xdr:row>13</xdr:row>
      <xdr:rowOff>2</xdr:rowOff>
    </xdr:to>
    <xdr:cxnSp macro="">
      <xdr:nvCxnSpPr>
        <xdr:cNvPr id="19" name="Straight Arrow Connector 18"/>
        <xdr:cNvCxnSpPr/>
      </xdr:nvCxnSpPr>
      <xdr:spPr>
        <a:xfrm flipV="1">
          <a:off x="11655992" y="3246020"/>
          <a:ext cx="453570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1711452</xdr:colOff>
      <xdr:row>13</xdr:row>
      <xdr:rowOff>45357</xdr:rowOff>
    </xdr:from>
    <xdr:to>
      <xdr:col>9</xdr:col>
      <xdr:colOff>219075</xdr:colOff>
      <xdr:row>14</xdr:row>
      <xdr:rowOff>123825</xdr:rowOff>
    </xdr:to>
    <xdr:sp macro="" textlink="">
      <xdr:nvSpPr>
        <xdr:cNvPr id="20" name="Oval 19"/>
        <xdr:cNvSpPr/>
      </xdr:nvSpPr>
      <xdr:spPr>
        <a:xfrm>
          <a:off x="11503152" y="3102882"/>
          <a:ext cx="317373" cy="316593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6</xdr:col>
      <xdr:colOff>1470076</xdr:colOff>
      <xdr:row>12</xdr:row>
      <xdr:rowOff>173671</xdr:rowOff>
    </xdr:from>
    <xdr:to>
      <xdr:col>6</xdr:col>
      <xdr:colOff>1779672</xdr:colOff>
      <xdr:row>14</xdr:row>
      <xdr:rowOff>50130</xdr:rowOff>
    </xdr:to>
    <xdr:sp macro="" textlink="">
      <xdr:nvSpPr>
        <xdr:cNvPr id="21" name="Oval 20"/>
        <xdr:cNvSpPr/>
      </xdr:nvSpPr>
      <xdr:spPr>
        <a:xfrm>
          <a:off x="7648793" y="2930908"/>
          <a:ext cx="309596" cy="352709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9</xdr:col>
      <xdr:colOff>574531</xdr:colOff>
      <xdr:row>13</xdr:row>
      <xdr:rowOff>2586</xdr:rowOff>
    </xdr:from>
    <xdr:to>
      <xdr:col>9</xdr:col>
      <xdr:colOff>1012977</xdr:colOff>
      <xdr:row>13</xdr:row>
      <xdr:rowOff>2598</xdr:rowOff>
    </xdr:to>
    <xdr:cxnSp macro="">
      <xdr:nvCxnSpPr>
        <xdr:cNvPr id="22" name="Straight Arrow Connector 21"/>
        <xdr:cNvCxnSpPr/>
      </xdr:nvCxnSpPr>
      <xdr:spPr>
        <a:xfrm flipV="1">
          <a:off x="12167459" y="3248606"/>
          <a:ext cx="438446" cy="1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</xdr:colOff>
      <xdr:row>11</xdr:row>
      <xdr:rowOff>100263</xdr:rowOff>
    </xdr:from>
    <xdr:to>
      <xdr:col>9</xdr:col>
      <xdr:colOff>2591</xdr:colOff>
      <xdr:row>13</xdr:row>
      <xdr:rowOff>1748</xdr:rowOff>
    </xdr:to>
    <xdr:cxnSp macro="">
      <xdr:nvCxnSpPr>
        <xdr:cNvPr id="23" name="Straight Arrow Connector 22"/>
        <xdr:cNvCxnSpPr/>
      </xdr:nvCxnSpPr>
      <xdr:spPr>
        <a:xfrm rot="16200000" flipV="1">
          <a:off x="11405358" y="2806949"/>
          <a:ext cx="377735" cy="258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12</xdr:row>
      <xdr:rowOff>104775</xdr:rowOff>
    </xdr:from>
    <xdr:to>
      <xdr:col>7</xdr:col>
      <xdr:colOff>337884</xdr:colOff>
      <xdr:row>14</xdr:row>
      <xdr:rowOff>4362</xdr:rowOff>
    </xdr:to>
    <xdr:sp macro="" textlink="">
      <xdr:nvSpPr>
        <xdr:cNvPr id="24" name="Arc 23"/>
        <xdr:cNvSpPr/>
      </xdr:nvSpPr>
      <xdr:spPr>
        <a:xfrm flipH="1">
          <a:off x="7981950" y="2924175"/>
          <a:ext cx="337884" cy="375837"/>
        </a:xfrm>
        <a:prstGeom prst="arc">
          <a:avLst>
            <a:gd name="adj1" fmla="val 14657196"/>
            <a:gd name="adj2" fmla="val 6068417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1600200</xdr:colOff>
      <xdr:row>12</xdr:row>
      <xdr:rowOff>114300</xdr:rowOff>
    </xdr:from>
    <xdr:to>
      <xdr:col>9</xdr:col>
      <xdr:colOff>95250</xdr:colOff>
      <xdr:row>14</xdr:row>
      <xdr:rowOff>10026</xdr:rowOff>
    </xdr:to>
    <xdr:sp macro="" textlink="">
      <xdr:nvSpPr>
        <xdr:cNvPr id="25" name="Arc 24"/>
        <xdr:cNvSpPr/>
      </xdr:nvSpPr>
      <xdr:spPr>
        <a:xfrm flipH="1">
          <a:off x="11391900" y="2933700"/>
          <a:ext cx="304800" cy="371976"/>
        </a:xfrm>
        <a:prstGeom prst="arc">
          <a:avLst>
            <a:gd name="adj1" fmla="val 13053596"/>
            <a:gd name="adj2" fmla="val 3431845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1592179</xdr:colOff>
      <xdr:row>6</xdr:row>
      <xdr:rowOff>137361</xdr:rowOff>
    </xdr:from>
    <xdr:to>
      <xdr:col>8</xdr:col>
      <xdr:colOff>43520</xdr:colOff>
      <xdr:row>7</xdr:row>
      <xdr:rowOff>193588</xdr:rowOff>
    </xdr:to>
    <xdr:sp macro="" textlink="">
      <xdr:nvSpPr>
        <xdr:cNvPr id="26" name="Rectangle 25"/>
        <xdr:cNvSpPr/>
      </xdr:nvSpPr>
      <xdr:spPr>
        <a:xfrm>
          <a:off x="9574129" y="1518486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7</xdr:col>
      <xdr:colOff>1592178</xdr:colOff>
      <xdr:row>11</xdr:row>
      <xdr:rowOff>174960</xdr:rowOff>
    </xdr:from>
    <xdr:to>
      <xdr:col>8</xdr:col>
      <xdr:colOff>38099</xdr:colOff>
      <xdr:row>12</xdr:row>
      <xdr:rowOff>171450</xdr:rowOff>
    </xdr:to>
    <xdr:sp macro="" textlink="">
      <xdr:nvSpPr>
        <xdr:cNvPr id="27" name="Rectangle 26"/>
        <xdr:cNvSpPr/>
      </xdr:nvSpPr>
      <xdr:spPr>
        <a:xfrm>
          <a:off x="9574128" y="2756235"/>
          <a:ext cx="255671" cy="23461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15120</xdr:colOff>
      <xdr:row>5</xdr:row>
      <xdr:rowOff>15119</xdr:rowOff>
    </xdr:from>
    <xdr:to>
      <xdr:col>8</xdr:col>
      <xdr:colOff>695476</xdr:colOff>
      <xdr:row>15</xdr:row>
      <xdr:rowOff>0</xdr:rowOff>
    </xdr:to>
    <xdr:cxnSp macro="">
      <xdr:nvCxnSpPr>
        <xdr:cNvPr id="2" name="Straight Connector 1"/>
        <xdr:cNvCxnSpPr/>
      </xdr:nvCxnSpPr>
      <xdr:spPr>
        <a:xfrm>
          <a:off x="7997977" y="907143"/>
          <a:ext cx="2494642" cy="2313214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1636637</xdr:colOff>
      <xdr:row>12</xdr:row>
      <xdr:rowOff>13229</xdr:rowOff>
    </xdr:from>
    <xdr:to>
      <xdr:col>8</xdr:col>
      <xdr:colOff>338289</xdr:colOff>
      <xdr:row>12</xdr:row>
      <xdr:rowOff>13229</xdr:rowOff>
    </xdr:to>
    <xdr:cxnSp macro="">
      <xdr:nvCxnSpPr>
        <xdr:cNvPr id="3" name="Straight Connector 2"/>
        <xdr:cNvCxnSpPr/>
      </xdr:nvCxnSpPr>
      <xdr:spPr>
        <a:xfrm>
          <a:off x="9627054" y="2566458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385539</xdr:colOff>
      <xdr:row>13</xdr:row>
      <xdr:rowOff>213560</xdr:rowOff>
    </xdr:from>
    <xdr:to>
      <xdr:col>8</xdr:col>
      <xdr:colOff>714375</xdr:colOff>
      <xdr:row>14</xdr:row>
      <xdr:rowOff>224896</xdr:rowOff>
    </xdr:to>
    <xdr:cxnSp macro="">
      <xdr:nvCxnSpPr>
        <xdr:cNvPr id="5" name="Straight Arrow Connector 4"/>
        <xdr:cNvCxnSpPr/>
      </xdr:nvCxnSpPr>
      <xdr:spPr>
        <a:xfrm>
          <a:off x="10188352" y="2766789"/>
          <a:ext cx="328836" cy="30237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738943</xdr:colOff>
      <xdr:row>13</xdr:row>
      <xdr:rowOff>185208</xdr:rowOff>
    </xdr:from>
    <xdr:to>
      <xdr:col>8</xdr:col>
      <xdr:colOff>1058333</xdr:colOff>
      <xdr:row>14</xdr:row>
      <xdr:rowOff>219235</xdr:rowOff>
    </xdr:to>
    <xdr:cxnSp macro="">
      <xdr:nvCxnSpPr>
        <xdr:cNvPr id="6" name="Straight Arrow Connector 5"/>
        <xdr:cNvCxnSpPr/>
      </xdr:nvCxnSpPr>
      <xdr:spPr>
        <a:xfrm rot="5400000" flipH="1" flipV="1">
          <a:off x="10538917" y="2780964"/>
          <a:ext cx="325068" cy="3193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285373</xdr:colOff>
      <xdr:row>2</xdr:row>
      <xdr:rowOff>132293</xdr:rowOff>
    </xdr:from>
    <xdr:to>
      <xdr:col>7</xdr:col>
      <xdr:colOff>529166</xdr:colOff>
      <xdr:row>3</xdr:row>
      <xdr:rowOff>145525</xdr:rowOff>
    </xdr:to>
    <xdr:cxnSp macro="">
      <xdr:nvCxnSpPr>
        <xdr:cNvPr id="7" name="Straight Arrow Connector 6"/>
        <xdr:cNvCxnSpPr/>
      </xdr:nvCxnSpPr>
      <xdr:spPr>
        <a:xfrm rot="5400000" flipH="1" flipV="1">
          <a:off x="8265393" y="327898"/>
          <a:ext cx="264587" cy="24379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26458</xdr:colOff>
      <xdr:row>4</xdr:row>
      <xdr:rowOff>162531</xdr:rowOff>
    </xdr:from>
    <xdr:to>
      <xdr:col>7</xdr:col>
      <xdr:colOff>370416</xdr:colOff>
      <xdr:row>6</xdr:row>
      <xdr:rowOff>79375</xdr:rowOff>
    </xdr:to>
    <xdr:cxnSp macro="">
      <xdr:nvCxnSpPr>
        <xdr:cNvPr id="8" name="Straight Arrow Connector 7"/>
        <xdr:cNvCxnSpPr/>
      </xdr:nvCxnSpPr>
      <xdr:spPr>
        <a:xfrm>
          <a:off x="8016875" y="823989"/>
          <a:ext cx="343958" cy="3004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1460596</xdr:colOff>
      <xdr:row>4</xdr:row>
      <xdr:rowOff>123371</xdr:rowOff>
    </xdr:from>
    <xdr:to>
      <xdr:col>6</xdr:col>
      <xdr:colOff>1782231</xdr:colOff>
      <xdr:row>6</xdr:row>
      <xdr:rowOff>79904</xdr:rowOff>
    </xdr:to>
    <xdr:sp macro="" textlink="">
      <xdr:nvSpPr>
        <xdr:cNvPr id="9" name="Oval 8"/>
        <xdr:cNvSpPr/>
      </xdr:nvSpPr>
      <xdr:spPr>
        <a:xfrm>
          <a:off x="7632796" y="1047296"/>
          <a:ext cx="321635" cy="34705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8</xdr:col>
      <xdr:colOff>291041</xdr:colOff>
      <xdr:row>14</xdr:row>
      <xdr:rowOff>171826</xdr:rowOff>
    </xdr:from>
    <xdr:to>
      <xdr:col>8</xdr:col>
      <xdr:colOff>635000</xdr:colOff>
      <xdr:row>16</xdr:row>
      <xdr:rowOff>66146</xdr:rowOff>
    </xdr:to>
    <xdr:sp macro="" textlink="">
      <xdr:nvSpPr>
        <xdr:cNvPr id="10" name="Oval 9"/>
        <xdr:cNvSpPr/>
      </xdr:nvSpPr>
      <xdr:spPr>
        <a:xfrm>
          <a:off x="10093854" y="3082243"/>
          <a:ext cx="343959" cy="34411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6</xdr:col>
      <xdr:colOff>1808622</xdr:colOff>
      <xdr:row>3</xdr:row>
      <xdr:rowOff>158751</xdr:rowOff>
    </xdr:from>
    <xdr:to>
      <xdr:col>7</xdr:col>
      <xdr:colOff>277811</xdr:colOff>
      <xdr:row>4</xdr:row>
      <xdr:rowOff>166324</xdr:rowOff>
    </xdr:to>
    <xdr:cxnSp macro="">
      <xdr:nvCxnSpPr>
        <xdr:cNvPr id="11" name="Straight Arrow Connector 10"/>
        <xdr:cNvCxnSpPr/>
      </xdr:nvCxnSpPr>
      <xdr:spPr>
        <a:xfrm rot="5400000" flipH="1" flipV="1">
          <a:off x="7978129" y="537682"/>
          <a:ext cx="298614" cy="2815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723829</xdr:colOff>
      <xdr:row>15</xdr:row>
      <xdr:rowOff>7564</xdr:rowOff>
    </xdr:from>
    <xdr:to>
      <xdr:col>8</xdr:col>
      <xdr:colOff>1071562</xdr:colOff>
      <xdr:row>16</xdr:row>
      <xdr:rowOff>119062</xdr:rowOff>
    </xdr:to>
    <xdr:cxnSp macro="">
      <xdr:nvCxnSpPr>
        <xdr:cNvPr id="12" name="Straight Arrow Connector 11"/>
        <xdr:cNvCxnSpPr/>
      </xdr:nvCxnSpPr>
      <xdr:spPr>
        <a:xfrm rot="16200000" flipH="1">
          <a:off x="10538099" y="3453880"/>
          <a:ext cx="364506" cy="34773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1098020</xdr:colOff>
      <xdr:row>4</xdr:row>
      <xdr:rowOff>26462</xdr:rowOff>
    </xdr:from>
    <xdr:to>
      <xdr:col>10</xdr:col>
      <xdr:colOff>120953</xdr:colOff>
      <xdr:row>15</xdr:row>
      <xdr:rowOff>15118</xdr:rowOff>
    </xdr:to>
    <xdr:cxnSp macro="">
      <xdr:nvCxnSpPr>
        <xdr:cNvPr id="13" name="Straight Connector 12"/>
        <xdr:cNvCxnSpPr/>
      </xdr:nvCxnSpPr>
      <xdr:spPr>
        <a:xfrm>
          <a:off x="10900833" y="754066"/>
          <a:ext cx="2647724" cy="2436052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1067783</xdr:colOff>
      <xdr:row>12</xdr:row>
      <xdr:rowOff>13229</xdr:rowOff>
    </xdr:from>
    <xdr:to>
      <xdr:col>9</xdr:col>
      <xdr:colOff>1581831</xdr:colOff>
      <xdr:row>12</xdr:row>
      <xdr:rowOff>13229</xdr:rowOff>
    </xdr:to>
    <xdr:cxnSp macro="">
      <xdr:nvCxnSpPr>
        <xdr:cNvPr id="14" name="Straight Connector 13"/>
        <xdr:cNvCxnSpPr/>
      </xdr:nvCxnSpPr>
      <xdr:spPr>
        <a:xfrm>
          <a:off x="12682991" y="2566458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889762</xdr:colOff>
      <xdr:row>11</xdr:row>
      <xdr:rowOff>96841</xdr:rowOff>
    </xdr:from>
    <xdr:to>
      <xdr:col>9</xdr:col>
      <xdr:colOff>1225650</xdr:colOff>
      <xdr:row>12</xdr:row>
      <xdr:rowOff>180527</xdr:rowOff>
    </xdr:to>
    <xdr:sp macro="" textlink="">
      <xdr:nvSpPr>
        <xdr:cNvPr id="15" name="Arc 14"/>
        <xdr:cNvSpPr/>
      </xdr:nvSpPr>
      <xdr:spPr>
        <a:xfrm rot="19496602">
          <a:off x="12491212" y="2420941"/>
          <a:ext cx="335888" cy="388486"/>
        </a:xfrm>
        <a:prstGeom prst="arc">
          <a:avLst>
            <a:gd name="adj1" fmla="val 15738082"/>
            <a:gd name="adj2" fmla="val 2242394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123826</xdr:colOff>
      <xdr:row>13</xdr:row>
      <xdr:rowOff>104775</xdr:rowOff>
    </xdr:from>
    <xdr:to>
      <xdr:col>10</xdr:col>
      <xdr:colOff>132300</xdr:colOff>
      <xdr:row>14</xdr:row>
      <xdr:rowOff>257031</xdr:rowOff>
    </xdr:to>
    <xdr:cxnSp macro="">
      <xdr:nvCxnSpPr>
        <xdr:cNvPr id="16" name="Straight Arrow Connector 15"/>
        <xdr:cNvCxnSpPr/>
      </xdr:nvCxnSpPr>
      <xdr:spPr>
        <a:xfrm rot="16200000" flipV="1">
          <a:off x="13315497" y="3153229"/>
          <a:ext cx="447531" cy="84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1135818</xdr:colOff>
      <xdr:row>3</xdr:row>
      <xdr:rowOff>285372</xdr:rowOff>
    </xdr:from>
    <xdr:to>
      <xdr:col>8</xdr:col>
      <xdr:colOff>1574270</xdr:colOff>
      <xdr:row>3</xdr:row>
      <xdr:rowOff>285380</xdr:rowOff>
    </xdr:to>
    <xdr:cxnSp macro="">
      <xdr:nvCxnSpPr>
        <xdr:cNvPr id="17" name="Straight Arrow Connector 16"/>
        <xdr:cNvCxnSpPr/>
      </xdr:nvCxnSpPr>
      <xdr:spPr>
        <a:xfrm flipV="1">
          <a:off x="10938631" y="721935"/>
          <a:ext cx="438452" cy="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1081013</xdr:colOff>
      <xdr:row>2</xdr:row>
      <xdr:rowOff>145521</xdr:rowOff>
    </xdr:from>
    <xdr:to>
      <xdr:col>8</xdr:col>
      <xdr:colOff>1098021</xdr:colOff>
      <xdr:row>3</xdr:row>
      <xdr:rowOff>272149</xdr:rowOff>
    </xdr:to>
    <xdr:cxnSp macro="">
      <xdr:nvCxnSpPr>
        <xdr:cNvPr id="18" name="Straight Arrow Connector 17"/>
        <xdr:cNvCxnSpPr/>
      </xdr:nvCxnSpPr>
      <xdr:spPr>
        <a:xfrm rot="5400000" flipH="1" flipV="1">
          <a:off x="10703338" y="511217"/>
          <a:ext cx="377983" cy="1700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141742</xdr:colOff>
      <xdr:row>15</xdr:row>
      <xdr:rowOff>13229</xdr:rowOff>
    </xdr:from>
    <xdr:to>
      <xdr:col>10</xdr:col>
      <xdr:colOff>595312</xdr:colOff>
      <xdr:row>15</xdr:row>
      <xdr:rowOff>13231</xdr:rowOff>
    </xdr:to>
    <xdr:cxnSp macro="">
      <xdr:nvCxnSpPr>
        <xdr:cNvPr id="19" name="Straight Arrow Connector 18"/>
        <xdr:cNvCxnSpPr/>
      </xdr:nvCxnSpPr>
      <xdr:spPr>
        <a:xfrm flipV="1">
          <a:off x="13569346" y="3188229"/>
          <a:ext cx="453570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1561042</xdr:colOff>
      <xdr:row>14</xdr:row>
      <xdr:rowOff>257023</xdr:rowOff>
    </xdr:from>
    <xdr:to>
      <xdr:col>10</xdr:col>
      <xdr:colOff>105833</xdr:colOff>
      <xdr:row>16</xdr:row>
      <xdr:rowOff>158750</xdr:rowOff>
    </xdr:to>
    <xdr:sp macro="" textlink="">
      <xdr:nvSpPr>
        <xdr:cNvPr id="20" name="Oval 19"/>
        <xdr:cNvSpPr/>
      </xdr:nvSpPr>
      <xdr:spPr>
        <a:xfrm>
          <a:off x="13176250" y="3167440"/>
          <a:ext cx="357187" cy="35151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8</xdr:col>
      <xdr:colOff>750129</xdr:colOff>
      <xdr:row>4</xdr:row>
      <xdr:rowOff>30240</xdr:rowOff>
    </xdr:from>
    <xdr:to>
      <xdr:col>8</xdr:col>
      <xdr:colOff>1098020</xdr:colOff>
      <xdr:row>6</xdr:row>
      <xdr:rowOff>0</xdr:rowOff>
    </xdr:to>
    <xdr:sp macro="" textlink="">
      <xdr:nvSpPr>
        <xdr:cNvPr id="21" name="Oval 20"/>
        <xdr:cNvSpPr/>
      </xdr:nvSpPr>
      <xdr:spPr>
        <a:xfrm>
          <a:off x="10552942" y="757844"/>
          <a:ext cx="347891" cy="353406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11</xdr:col>
      <xdr:colOff>45363</xdr:colOff>
      <xdr:row>15</xdr:row>
      <xdr:rowOff>0</xdr:rowOff>
    </xdr:from>
    <xdr:to>
      <xdr:col>11</xdr:col>
      <xdr:colOff>608542</xdr:colOff>
      <xdr:row>15</xdr:row>
      <xdr:rowOff>1902</xdr:rowOff>
    </xdr:to>
    <xdr:cxnSp macro="">
      <xdr:nvCxnSpPr>
        <xdr:cNvPr id="22" name="Straight Arrow Connector 21"/>
        <xdr:cNvCxnSpPr/>
      </xdr:nvCxnSpPr>
      <xdr:spPr>
        <a:xfrm flipV="1">
          <a:off x="14081509" y="3175000"/>
          <a:ext cx="563179" cy="19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119066</xdr:colOff>
      <xdr:row>11</xdr:row>
      <xdr:rowOff>211669</xdr:rowOff>
    </xdr:from>
    <xdr:to>
      <xdr:col>10</xdr:col>
      <xdr:colOff>119068</xdr:colOff>
      <xdr:row>13</xdr:row>
      <xdr:rowOff>79376</xdr:rowOff>
    </xdr:to>
    <xdr:cxnSp macro="">
      <xdr:nvCxnSpPr>
        <xdr:cNvPr id="23" name="Straight Arrow Connector 22"/>
        <xdr:cNvCxnSpPr/>
      </xdr:nvCxnSpPr>
      <xdr:spPr>
        <a:xfrm rot="5400000" flipH="1" flipV="1">
          <a:off x="13361463" y="2698751"/>
          <a:ext cx="370415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1585351</xdr:colOff>
      <xdr:row>13</xdr:row>
      <xdr:rowOff>266699</xdr:rowOff>
    </xdr:from>
    <xdr:to>
      <xdr:col>10</xdr:col>
      <xdr:colOff>333374</xdr:colOff>
      <xdr:row>16</xdr:row>
      <xdr:rowOff>64715</xdr:rowOff>
    </xdr:to>
    <xdr:sp macro="" textlink="">
      <xdr:nvSpPr>
        <xdr:cNvPr id="24" name="Arc 23"/>
        <xdr:cNvSpPr/>
      </xdr:nvSpPr>
      <xdr:spPr>
        <a:xfrm flipH="1">
          <a:off x="13186801" y="3095624"/>
          <a:ext cx="557773" cy="550491"/>
        </a:xfrm>
        <a:prstGeom prst="arc">
          <a:avLst>
            <a:gd name="adj1" fmla="val 13165381"/>
            <a:gd name="adj2" fmla="val 2156818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846668</xdr:colOff>
      <xdr:row>3</xdr:row>
      <xdr:rowOff>79375</xdr:rowOff>
    </xdr:from>
    <xdr:to>
      <xdr:col>8</xdr:col>
      <xdr:colOff>1349376</xdr:colOff>
      <xdr:row>5</xdr:row>
      <xdr:rowOff>26458</xdr:rowOff>
    </xdr:to>
    <xdr:sp macro="" textlink="">
      <xdr:nvSpPr>
        <xdr:cNvPr id="25" name="Arc 24"/>
        <xdr:cNvSpPr/>
      </xdr:nvSpPr>
      <xdr:spPr>
        <a:xfrm>
          <a:off x="10649481" y="515938"/>
          <a:ext cx="502708" cy="436562"/>
        </a:xfrm>
        <a:prstGeom prst="arc">
          <a:avLst>
            <a:gd name="adj1" fmla="val 11974403"/>
            <a:gd name="adj2" fmla="val 322929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1256770</xdr:colOff>
      <xdr:row>8</xdr:row>
      <xdr:rowOff>158750</xdr:rowOff>
    </xdr:from>
    <xdr:to>
      <xdr:col>7</xdr:col>
      <xdr:colOff>1512848</xdr:colOff>
      <xdr:row>10</xdr:row>
      <xdr:rowOff>32554</xdr:rowOff>
    </xdr:to>
    <xdr:sp macro="" textlink="">
      <xdr:nvSpPr>
        <xdr:cNvPr id="26" name="Rectangle 25"/>
        <xdr:cNvSpPr/>
      </xdr:nvSpPr>
      <xdr:spPr>
        <a:xfrm>
          <a:off x="9247187" y="1653646"/>
          <a:ext cx="256078" cy="24422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9</xdr:col>
      <xdr:colOff>727605</xdr:colOff>
      <xdr:row>9</xdr:row>
      <xdr:rowOff>0</xdr:rowOff>
    </xdr:from>
    <xdr:to>
      <xdr:col>9</xdr:col>
      <xdr:colOff>983683</xdr:colOff>
      <xdr:row>10</xdr:row>
      <xdr:rowOff>59012</xdr:rowOff>
    </xdr:to>
    <xdr:sp macro="" textlink="">
      <xdr:nvSpPr>
        <xdr:cNvPr id="27" name="Rectangle 26"/>
        <xdr:cNvSpPr/>
      </xdr:nvSpPr>
      <xdr:spPr>
        <a:xfrm>
          <a:off x="12342813" y="1746250"/>
          <a:ext cx="256078" cy="2442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7</xdr:col>
      <xdr:colOff>1423203</xdr:colOff>
      <xdr:row>11</xdr:row>
      <xdr:rowOff>79069</xdr:rowOff>
    </xdr:from>
    <xdr:to>
      <xdr:col>8</xdr:col>
      <xdr:colOff>40572</xdr:colOff>
      <xdr:row>12</xdr:row>
      <xdr:rowOff>207291</xdr:rowOff>
    </xdr:to>
    <xdr:sp macro="" textlink="">
      <xdr:nvSpPr>
        <xdr:cNvPr id="40" name="Arc 39"/>
        <xdr:cNvSpPr/>
      </xdr:nvSpPr>
      <xdr:spPr>
        <a:xfrm rot="19496602">
          <a:off x="9405153" y="2403169"/>
          <a:ext cx="427119" cy="433022"/>
        </a:xfrm>
        <a:prstGeom prst="arc">
          <a:avLst>
            <a:gd name="adj1" fmla="val 15738082"/>
            <a:gd name="adj2" fmla="val 2318464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1518048</xdr:colOff>
      <xdr:row>6</xdr:row>
      <xdr:rowOff>90716</xdr:rowOff>
    </xdr:from>
    <xdr:to>
      <xdr:col>7</xdr:col>
      <xdr:colOff>635002</xdr:colOff>
      <xdr:row>18</xdr:row>
      <xdr:rowOff>14883</xdr:rowOff>
    </xdr:to>
    <xdr:cxnSp macro="">
      <xdr:nvCxnSpPr>
        <xdr:cNvPr id="2" name="Straight Connector 1"/>
        <xdr:cNvCxnSpPr/>
      </xdr:nvCxnSpPr>
      <xdr:spPr>
        <a:xfrm rot="5400000">
          <a:off x="6658289" y="2570475"/>
          <a:ext cx="3034675" cy="932657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228921</xdr:colOff>
      <xdr:row>12</xdr:row>
      <xdr:rowOff>14883</xdr:rowOff>
    </xdr:from>
    <xdr:to>
      <xdr:col>7</xdr:col>
      <xdr:colOff>742969</xdr:colOff>
      <xdr:row>12</xdr:row>
      <xdr:rowOff>14883</xdr:rowOff>
    </xdr:to>
    <xdr:cxnSp macro="">
      <xdr:nvCxnSpPr>
        <xdr:cNvPr id="3" name="Straight Connector 2"/>
        <xdr:cNvCxnSpPr/>
      </xdr:nvCxnSpPr>
      <xdr:spPr>
        <a:xfrm>
          <a:off x="8210871" y="2796183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75441</xdr:colOff>
      <xdr:row>11</xdr:row>
      <xdr:rowOff>11224</xdr:rowOff>
    </xdr:from>
    <xdr:to>
      <xdr:col>7</xdr:col>
      <xdr:colOff>604607</xdr:colOff>
      <xdr:row>13</xdr:row>
      <xdr:rowOff>42812</xdr:rowOff>
    </xdr:to>
    <xdr:sp macro="" textlink="">
      <xdr:nvSpPr>
        <xdr:cNvPr id="4" name="Arc 3"/>
        <xdr:cNvSpPr/>
      </xdr:nvSpPr>
      <xdr:spPr>
        <a:xfrm>
          <a:off x="8057391" y="2554399"/>
          <a:ext cx="529166" cy="631663"/>
        </a:xfrm>
        <a:prstGeom prst="arc">
          <a:avLst>
            <a:gd name="adj1" fmla="val 16200000"/>
            <a:gd name="adj2" fmla="val 21419389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1065015</xdr:colOff>
      <xdr:row>17</xdr:row>
      <xdr:rowOff>19050</xdr:rowOff>
    </xdr:from>
    <xdr:to>
      <xdr:col>6</xdr:col>
      <xdr:colOff>1481974</xdr:colOff>
      <xdr:row>18</xdr:row>
      <xdr:rowOff>7384</xdr:rowOff>
    </xdr:to>
    <xdr:cxnSp macro="">
      <xdr:nvCxnSpPr>
        <xdr:cNvPr id="5" name="Straight Arrow Connector 4"/>
        <xdr:cNvCxnSpPr/>
      </xdr:nvCxnSpPr>
      <xdr:spPr>
        <a:xfrm rot="10800000">
          <a:off x="7237215" y="4181475"/>
          <a:ext cx="416959" cy="17883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619882</xdr:colOff>
      <xdr:row>4</xdr:row>
      <xdr:rowOff>148828</xdr:rowOff>
    </xdr:from>
    <xdr:to>
      <xdr:col>7</xdr:col>
      <xdr:colOff>788790</xdr:colOff>
      <xdr:row>6</xdr:row>
      <xdr:rowOff>60485</xdr:rowOff>
    </xdr:to>
    <xdr:cxnSp macro="">
      <xdr:nvCxnSpPr>
        <xdr:cNvPr id="6" name="Straight Arrow Connector 5"/>
        <xdr:cNvCxnSpPr/>
      </xdr:nvCxnSpPr>
      <xdr:spPr>
        <a:xfrm rot="5400000" flipH="1" flipV="1">
          <a:off x="8480128" y="1173621"/>
          <a:ext cx="462321" cy="16890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196548</xdr:colOff>
      <xdr:row>5</xdr:row>
      <xdr:rowOff>196548</xdr:rowOff>
    </xdr:from>
    <xdr:to>
      <xdr:col>7</xdr:col>
      <xdr:colOff>589644</xdr:colOff>
      <xdr:row>6</xdr:row>
      <xdr:rowOff>105836</xdr:rowOff>
    </xdr:to>
    <xdr:cxnSp macro="">
      <xdr:nvCxnSpPr>
        <xdr:cNvPr id="7" name="Straight Arrow Connector 6"/>
        <xdr:cNvCxnSpPr/>
      </xdr:nvCxnSpPr>
      <xdr:spPr>
        <a:xfrm rot="10800000">
          <a:off x="8178498" y="1377648"/>
          <a:ext cx="393096" cy="1759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1485438</xdr:colOff>
      <xdr:row>15</xdr:row>
      <xdr:rowOff>217884</xdr:rowOff>
    </xdr:from>
    <xdr:to>
      <xdr:col>6</xdr:col>
      <xdr:colOff>1635922</xdr:colOff>
      <xdr:row>18</xdr:row>
      <xdr:rowOff>1402</xdr:rowOff>
    </xdr:to>
    <xdr:cxnSp macro="">
      <xdr:nvCxnSpPr>
        <xdr:cNvPr id="8" name="Straight Arrow Connector 7"/>
        <xdr:cNvCxnSpPr/>
      </xdr:nvCxnSpPr>
      <xdr:spPr>
        <a:xfrm rot="5400000" flipH="1" flipV="1">
          <a:off x="7483933" y="4030139"/>
          <a:ext cx="497893" cy="15048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1637110</xdr:colOff>
      <xdr:row>16</xdr:row>
      <xdr:rowOff>178592</xdr:rowOff>
    </xdr:from>
    <xdr:to>
      <xdr:col>7</xdr:col>
      <xdr:colOff>119063</xdr:colOff>
      <xdr:row>18</xdr:row>
      <xdr:rowOff>40626</xdr:rowOff>
    </xdr:to>
    <xdr:sp macro="" textlink="">
      <xdr:nvSpPr>
        <xdr:cNvPr id="9" name="Oval 8"/>
        <xdr:cNvSpPr/>
      </xdr:nvSpPr>
      <xdr:spPr>
        <a:xfrm>
          <a:off x="7828360" y="4256483"/>
          <a:ext cx="297656" cy="32340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7</xdr:col>
      <xdr:colOff>628872</xdr:colOff>
      <xdr:row>6</xdr:row>
      <xdr:rowOff>141587</xdr:rowOff>
    </xdr:from>
    <xdr:to>
      <xdr:col>7</xdr:col>
      <xdr:colOff>926757</xdr:colOff>
      <xdr:row>8</xdr:row>
      <xdr:rowOff>12871</xdr:rowOff>
    </xdr:to>
    <xdr:sp macro="" textlink="">
      <xdr:nvSpPr>
        <xdr:cNvPr id="10" name="Oval 9"/>
        <xdr:cNvSpPr/>
      </xdr:nvSpPr>
      <xdr:spPr>
        <a:xfrm>
          <a:off x="8610822" y="1589387"/>
          <a:ext cx="297885" cy="318959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6</xdr:col>
      <xdr:colOff>580430</xdr:colOff>
      <xdr:row>16</xdr:row>
      <xdr:rowOff>44649</xdr:rowOff>
    </xdr:from>
    <xdr:to>
      <xdr:col>6</xdr:col>
      <xdr:colOff>1018180</xdr:colOff>
      <xdr:row>16</xdr:row>
      <xdr:rowOff>239082</xdr:rowOff>
    </xdr:to>
    <xdr:cxnSp macro="">
      <xdr:nvCxnSpPr>
        <xdr:cNvPr id="11" name="Straight Arrow Connector 10"/>
        <xdr:cNvCxnSpPr/>
      </xdr:nvCxnSpPr>
      <xdr:spPr>
        <a:xfrm rot="10800000">
          <a:off x="6771680" y="3929063"/>
          <a:ext cx="437750" cy="19443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816433</xdr:colOff>
      <xdr:row>2</xdr:row>
      <xdr:rowOff>165320</xdr:rowOff>
    </xdr:from>
    <xdr:to>
      <xdr:col>7</xdr:col>
      <xdr:colOff>978246</xdr:colOff>
      <xdr:row>4</xdr:row>
      <xdr:rowOff>151433</xdr:rowOff>
    </xdr:to>
    <xdr:cxnSp macro="">
      <xdr:nvCxnSpPr>
        <xdr:cNvPr id="12" name="Straight Arrow Connector 11"/>
        <xdr:cNvCxnSpPr/>
      </xdr:nvCxnSpPr>
      <xdr:spPr>
        <a:xfrm rot="5400000" flipH="1" flipV="1">
          <a:off x="8665670" y="709989"/>
          <a:ext cx="477246" cy="1618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1547813</xdr:colOff>
      <xdr:row>6</xdr:row>
      <xdr:rowOff>90717</xdr:rowOff>
    </xdr:from>
    <xdr:to>
      <xdr:col>9</xdr:col>
      <xdr:colOff>635001</xdr:colOff>
      <xdr:row>18</xdr:row>
      <xdr:rowOff>1</xdr:rowOff>
    </xdr:to>
    <xdr:cxnSp macro="">
      <xdr:nvCxnSpPr>
        <xdr:cNvPr id="13" name="Straight Connector 12"/>
        <xdr:cNvCxnSpPr/>
      </xdr:nvCxnSpPr>
      <xdr:spPr>
        <a:xfrm rot="5400000">
          <a:off x="10312019" y="2577917"/>
          <a:ext cx="3019792" cy="90289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257496</xdr:colOff>
      <xdr:row>12</xdr:row>
      <xdr:rowOff>0</xdr:rowOff>
    </xdr:from>
    <xdr:to>
      <xdr:col>9</xdr:col>
      <xdr:colOff>771544</xdr:colOff>
      <xdr:row>12</xdr:row>
      <xdr:rowOff>0</xdr:rowOff>
    </xdr:to>
    <xdr:cxnSp macro="">
      <xdr:nvCxnSpPr>
        <xdr:cNvPr id="14" name="Straight Connector 13"/>
        <xdr:cNvCxnSpPr/>
      </xdr:nvCxnSpPr>
      <xdr:spPr>
        <a:xfrm>
          <a:off x="11895855" y="2783086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60557</xdr:colOff>
      <xdr:row>10</xdr:row>
      <xdr:rowOff>259018</xdr:rowOff>
    </xdr:from>
    <xdr:to>
      <xdr:col>9</xdr:col>
      <xdr:colOff>589723</xdr:colOff>
      <xdr:row>13</xdr:row>
      <xdr:rowOff>26287</xdr:rowOff>
    </xdr:to>
    <xdr:sp macro="" textlink="">
      <xdr:nvSpPr>
        <xdr:cNvPr id="15" name="Arc 14"/>
        <xdr:cNvSpPr/>
      </xdr:nvSpPr>
      <xdr:spPr>
        <a:xfrm>
          <a:off x="11662007" y="2535493"/>
          <a:ext cx="529166" cy="634044"/>
        </a:xfrm>
        <a:prstGeom prst="arc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1547814</xdr:colOff>
      <xdr:row>15</xdr:row>
      <xdr:rowOff>193477</xdr:rowOff>
    </xdr:from>
    <xdr:to>
      <xdr:col>8</xdr:col>
      <xdr:colOff>1547824</xdr:colOff>
      <xdr:row>17</xdr:row>
      <xdr:rowOff>167731</xdr:rowOff>
    </xdr:to>
    <xdr:cxnSp macro="">
      <xdr:nvCxnSpPr>
        <xdr:cNvPr id="16" name="Straight Arrow Connector 15"/>
        <xdr:cNvCxnSpPr/>
      </xdr:nvCxnSpPr>
      <xdr:spPr>
        <a:xfrm rot="16200000" flipV="1">
          <a:off x="11122898" y="4057572"/>
          <a:ext cx="495153" cy="1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619881</xdr:colOff>
      <xdr:row>6</xdr:row>
      <xdr:rowOff>60476</xdr:rowOff>
    </xdr:from>
    <xdr:to>
      <xdr:col>9</xdr:col>
      <xdr:colOff>1058333</xdr:colOff>
      <xdr:row>6</xdr:row>
      <xdr:rowOff>60484</xdr:rowOff>
    </xdr:to>
    <xdr:cxnSp macro="">
      <xdr:nvCxnSpPr>
        <xdr:cNvPr id="17" name="Straight Arrow Connector 16"/>
        <xdr:cNvCxnSpPr/>
      </xdr:nvCxnSpPr>
      <xdr:spPr>
        <a:xfrm flipV="1">
          <a:off x="12221331" y="1508276"/>
          <a:ext cx="438452" cy="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604763</xdr:colOff>
      <xdr:row>4</xdr:row>
      <xdr:rowOff>211668</xdr:rowOff>
    </xdr:from>
    <xdr:to>
      <xdr:col>9</xdr:col>
      <xdr:colOff>619880</xdr:colOff>
      <xdr:row>6</xdr:row>
      <xdr:rowOff>60481</xdr:rowOff>
    </xdr:to>
    <xdr:cxnSp macro="">
      <xdr:nvCxnSpPr>
        <xdr:cNvPr id="18" name="Straight Arrow Connector 17"/>
        <xdr:cNvCxnSpPr/>
      </xdr:nvCxnSpPr>
      <xdr:spPr>
        <a:xfrm rot="5400000" flipH="1" flipV="1">
          <a:off x="12003615" y="1290566"/>
          <a:ext cx="420313" cy="1511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1608526</xdr:colOff>
      <xdr:row>18</xdr:row>
      <xdr:rowOff>0</xdr:rowOff>
    </xdr:from>
    <xdr:to>
      <xdr:col>9</xdr:col>
      <xdr:colOff>461368</xdr:colOff>
      <xdr:row>18</xdr:row>
      <xdr:rowOff>2</xdr:rowOff>
    </xdr:to>
    <xdr:cxnSp macro="">
      <xdr:nvCxnSpPr>
        <xdr:cNvPr id="19" name="Straight Arrow Connector 18"/>
        <xdr:cNvCxnSpPr/>
      </xdr:nvCxnSpPr>
      <xdr:spPr>
        <a:xfrm flipV="1">
          <a:off x="11431182" y="4330898"/>
          <a:ext cx="668545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1223609</xdr:colOff>
      <xdr:row>17</xdr:row>
      <xdr:rowOff>75121</xdr:rowOff>
    </xdr:from>
    <xdr:to>
      <xdr:col>8</xdr:col>
      <xdr:colOff>1507181</xdr:colOff>
      <xdr:row>18</xdr:row>
      <xdr:rowOff>205141</xdr:rowOff>
    </xdr:to>
    <xdr:sp macro="" textlink="">
      <xdr:nvSpPr>
        <xdr:cNvPr id="20" name="Oval 19"/>
        <xdr:cNvSpPr/>
      </xdr:nvSpPr>
      <xdr:spPr>
        <a:xfrm>
          <a:off x="11046265" y="4212543"/>
          <a:ext cx="283572" cy="323496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9</xdr:col>
      <xdr:colOff>656453</xdr:colOff>
      <xdr:row>6</xdr:row>
      <xdr:rowOff>123202</xdr:rowOff>
    </xdr:from>
    <xdr:to>
      <xdr:col>9</xdr:col>
      <xdr:colOff>939628</xdr:colOff>
      <xdr:row>7</xdr:row>
      <xdr:rowOff>167332</xdr:rowOff>
    </xdr:to>
    <xdr:sp macro="" textlink="">
      <xdr:nvSpPr>
        <xdr:cNvPr id="21" name="Oval 20"/>
        <xdr:cNvSpPr/>
      </xdr:nvSpPr>
      <xdr:spPr>
        <a:xfrm>
          <a:off x="12257903" y="1571002"/>
          <a:ext cx="283175" cy="301305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9</xdr:col>
      <xdr:colOff>500117</xdr:colOff>
      <xdr:row>18</xdr:row>
      <xdr:rowOff>15119</xdr:rowOff>
    </xdr:from>
    <xdr:to>
      <xdr:col>9</xdr:col>
      <xdr:colOff>938563</xdr:colOff>
      <xdr:row>18</xdr:row>
      <xdr:rowOff>15131</xdr:rowOff>
    </xdr:to>
    <xdr:cxnSp macro="">
      <xdr:nvCxnSpPr>
        <xdr:cNvPr id="22" name="Straight Arrow Connector 21"/>
        <xdr:cNvCxnSpPr/>
      </xdr:nvCxnSpPr>
      <xdr:spPr>
        <a:xfrm flipV="1">
          <a:off x="12138476" y="4346017"/>
          <a:ext cx="438446" cy="1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1547814</xdr:colOff>
      <xdr:row>13</xdr:row>
      <xdr:rowOff>223243</xdr:rowOff>
    </xdr:from>
    <xdr:to>
      <xdr:col>8</xdr:col>
      <xdr:colOff>1547816</xdr:colOff>
      <xdr:row>15</xdr:row>
      <xdr:rowOff>119063</xdr:rowOff>
    </xdr:to>
    <xdr:cxnSp macro="">
      <xdr:nvCxnSpPr>
        <xdr:cNvPr id="23" name="Straight Arrow Connector 22"/>
        <xdr:cNvCxnSpPr/>
      </xdr:nvCxnSpPr>
      <xdr:spPr>
        <a:xfrm rot="5400000" flipH="1" flipV="1">
          <a:off x="11154670" y="3519785"/>
          <a:ext cx="431601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1387713</xdr:colOff>
      <xdr:row>16</xdr:row>
      <xdr:rowOff>133947</xdr:rowOff>
    </xdr:from>
    <xdr:to>
      <xdr:col>9</xdr:col>
      <xdr:colOff>104179</xdr:colOff>
      <xdr:row>18</xdr:row>
      <xdr:rowOff>178850</xdr:rowOff>
    </xdr:to>
    <xdr:sp macro="" textlink="">
      <xdr:nvSpPr>
        <xdr:cNvPr id="24" name="Arc 23"/>
        <xdr:cNvSpPr/>
      </xdr:nvSpPr>
      <xdr:spPr>
        <a:xfrm flipH="1">
          <a:off x="11210369" y="4003478"/>
          <a:ext cx="532169" cy="506270"/>
        </a:xfrm>
        <a:prstGeom prst="arc">
          <a:avLst>
            <a:gd name="adj1" fmla="val 7783359"/>
            <a:gd name="adj2" fmla="val 19503205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296046</xdr:colOff>
      <xdr:row>5</xdr:row>
      <xdr:rowOff>257432</xdr:rowOff>
    </xdr:from>
    <xdr:to>
      <xdr:col>9</xdr:col>
      <xdr:colOff>707937</xdr:colOff>
      <xdr:row>8</xdr:row>
      <xdr:rowOff>51486</xdr:rowOff>
    </xdr:to>
    <xdr:sp macro="" textlink="">
      <xdr:nvSpPr>
        <xdr:cNvPr id="25" name="Arc 24"/>
        <xdr:cNvSpPr/>
      </xdr:nvSpPr>
      <xdr:spPr>
        <a:xfrm flipH="1">
          <a:off x="11897496" y="1438532"/>
          <a:ext cx="411891" cy="508429"/>
        </a:xfrm>
        <a:prstGeom prst="arc">
          <a:avLst>
            <a:gd name="adj1" fmla="val 15961151"/>
            <a:gd name="adj2" fmla="val 699664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1682418</xdr:colOff>
      <xdr:row>12</xdr:row>
      <xdr:rowOff>6324</xdr:rowOff>
    </xdr:from>
    <xdr:to>
      <xdr:col>7</xdr:col>
      <xdr:colOff>72660</xdr:colOff>
      <xdr:row>12</xdr:row>
      <xdr:rowOff>238414</xdr:rowOff>
    </xdr:to>
    <xdr:sp macro="" textlink="">
      <xdr:nvSpPr>
        <xdr:cNvPr id="26" name="Rectangle 25"/>
        <xdr:cNvSpPr/>
      </xdr:nvSpPr>
      <xdr:spPr>
        <a:xfrm>
          <a:off x="7854618" y="2787624"/>
          <a:ext cx="199992" cy="23209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8</xdr:col>
      <xdr:colOff>1710541</xdr:colOff>
      <xdr:row>11</xdr:row>
      <xdr:rowOff>199204</xdr:rowOff>
    </xdr:from>
    <xdr:to>
      <xdr:col>9</xdr:col>
      <xdr:colOff>100784</xdr:colOff>
      <xdr:row>12</xdr:row>
      <xdr:rowOff>180298</xdr:rowOff>
    </xdr:to>
    <xdr:sp macro="" textlink="">
      <xdr:nvSpPr>
        <xdr:cNvPr id="27" name="Rectangle 26"/>
        <xdr:cNvSpPr/>
      </xdr:nvSpPr>
      <xdr:spPr>
        <a:xfrm>
          <a:off x="11502241" y="2742379"/>
          <a:ext cx="199993" cy="24779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142874</xdr:colOff>
      <xdr:row>4</xdr:row>
      <xdr:rowOff>9525</xdr:rowOff>
    </xdr:from>
    <xdr:to>
      <xdr:col>8</xdr:col>
      <xdr:colOff>568855</xdr:colOff>
      <xdr:row>14</xdr:row>
      <xdr:rowOff>232301</xdr:rowOff>
    </xdr:to>
    <xdr:cxnSp macro="">
      <xdr:nvCxnSpPr>
        <xdr:cNvPr id="2" name="Straight Connector 1"/>
        <xdr:cNvCxnSpPr/>
      </xdr:nvCxnSpPr>
      <xdr:spPr>
        <a:xfrm rot="16200000" flipH="1">
          <a:off x="7950202" y="1165222"/>
          <a:ext cx="2584976" cy="223573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1507823</xdr:colOff>
      <xdr:row>11</xdr:row>
      <xdr:rowOff>3553</xdr:rowOff>
    </xdr:from>
    <xdr:to>
      <xdr:col>8</xdr:col>
      <xdr:colOff>209475</xdr:colOff>
      <xdr:row>11</xdr:row>
      <xdr:rowOff>3553</xdr:rowOff>
    </xdr:to>
    <xdr:cxnSp macro="">
      <xdr:nvCxnSpPr>
        <xdr:cNvPr id="3" name="Straight Connector 2"/>
        <xdr:cNvCxnSpPr/>
      </xdr:nvCxnSpPr>
      <xdr:spPr>
        <a:xfrm>
          <a:off x="9489773" y="2508628"/>
          <a:ext cx="511402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323094</xdr:colOff>
      <xdr:row>13</xdr:row>
      <xdr:rowOff>140003</xdr:rowOff>
    </xdr:from>
    <xdr:to>
      <xdr:col>8</xdr:col>
      <xdr:colOff>614135</xdr:colOff>
      <xdr:row>14</xdr:row>
      <xdr:rowOff>228828</xdr:rowOff>
    </xdr:to>
    <xdr:cxnSp macro="">
      <xdr:nvCxnSpPr>
        <xdr:cNvPr id="4" name="Straight Arrow Connector 3"/>
        <xdr:cNvCxnSpPr/>
      </xdr:nvCxnSpPr>
      <xdr:spPr>
        <a:xfrm rot="16200000" flipH="1">
          <a:off x="10087315" y="3205957"/>
          <a:ext cx="346000" cy="29104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629179</xdr:colOff>
      <xdr:row>13</xdr:row>
      <xdr:rowOff>130931</xdr:rowOff>
    </xdr:from>
    <xdr:to>
      <xdr:col>8</xdr:col>
      <xdr:colOff>948569</xdr:colOff>
      <xdr:row>14</xdr:row>
      <xdr:rowOff>210315</xdr:rowOff>
    </xdr:to>
    <xdr:cxnSp macro="">
      <xdr:nvCxnSpPr>
        <xdr:cNvPr id="5" name="Straight Arrow Connector 4"/>
        <xdr:cNvCxnSpPr/>
      </xdr:nvCxnSpPr>
      <xdr:spPr>
        <a:xfrm rot="5400000" flipH="1" flipV="1">
          <a:off x="10412294" y="3225616"/>
          <a:ext cx="336559" cy="3193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523875</xdr:colOff>
      <xdr:row>1</xdr:row>
      <xdr:rowOff>123829</xdr:rowOff>
    </xdr:from>
    <xdr:to>
      <xdr:col>7</xdr:col>
      <xdr:colOff>790575</xdr:colOff>
      <xdr:row>2</xdr:row>
      <xdr:rowOff>190500</xdr:rowOff>
    </xdr:to>
    <xdr:cxnSp macro="">
      <xdr:nvCxnSpPr>
        <xdr:cNvPr id="6" name="Straight Arrow Connector 5"/>
        <xdr:cNvCxnSpPr/>
      </xdr:nvCxnSpPr>
      <xdr:spPr>
        <a:xfrm rot="5400000" flipH="1" flipV="1">
          <a:off x="8486777" y="333377"/>
          <a:ext cx="304796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196701</xdr:colOff>
      <xdr:row>4</xdr:row>
      <xdr:rowOff>4535</xdr:rowOff>
    </xdr:from>
    <xdr:to>
      <xdr:col>7</xdr:col>
      <xdr:colOff>514350</xdr:colOff>
      <xdr:row>5</xdr:row>
      <xdr:rowOff>95252</xdr:rowOff>
    </xdr:to>
    <xdr:cxnSp macro="">
      <xdr:nvCxnSpPr>
        <xdr:cNvPr id="7" name="Straight Arrow Connector 6"/>
        <xdr:cNvCxnSpPr/>
      </xdr:nvCxnSpPr>
      <xdr:spPr>
        <a:xfrm rot="16200000" flipH="1">
          <a:off x="8158767" y="957869"/>
          <a:ext cx="357417" cy="3176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1617739</xdr:colOff>
      <xdr:row>4</xdr:row>
      <xdr:rowOff>15119</xdr:rowOff>
    </xdr:from>
    <xdr:to>
      <xdr:col>7</xdr:col>
      <xdr:colOff>170086</xdr:colOff>
      <xdr:row>5</xdr:row>
      <xdr:rowOff>90714</xdr:rowOff>
    </xdr:to>
    <xdr:sp macro="" textlink="">
      <xdr:nvSpPr>
        <xdr:cNvPr id="8" name="Oval 7"/>
        <xdr:cNvSpPr/>
      </xdr:nvSpPr>
      <xdr:spPr>
        <a:xfrm>
          <a:off x="7786310" y="967619"/>
          <a:ext cx="366633" cy="377976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8</xdr:col>
      <xdr:colOff>257024</xdr:colOff>
      <xdr:row>14</xdr:row>
      <xdr:rowOff>226785</xdr:rowOff>
    </xdr:from>
    <xdr:to>
      <xdr:col>8</xdr:col>
      <xdr:colOff>604763</xdr:colOff>
      <xdr:row>16</xdr:row>
      <xdr:rowOff>90714</xdr:rowOff>
    </xdr:to>
    <xdr:sp macro="" textlink="">
      <xdr:nvSpPr>
        <xdr:cNvPr id="9" name="Oval 8"/>
        <xdr:cNvSpPr/>
      </xdr:nvSpPr>
      <xdr:spPr>
        <a:xfrm>
          <a:off x="10054167" y="3613452"/>
          <a:ext cx="347739" cy="377976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7</xdr:col>
      <xdr:colOff>181968</xdr:colOff>
      <xdr:row>2</xdr:row>
      <xdr:rowOff>200026</xdr:rowOff>
    </xdr:from>
    <xdr:to>
      <xdr:col>7</xdr:col>
      <xdr:colOff>504825</xdr:colOff>
      <xdr:row>4</xdr:row>
      <xdr:rowOff>4403</xdr:rowOff>
    </xdr:to>
    <xdr:cxnSp macro="">
      <xdr:nvCxnSpPr>
        <xdr:cNvPr id="10" name="Straight Arrow Connector 9"/>
        <xdr:cNvCxnSpPr/>
      </xdr:nvCxnSpPr>
      <xdr:spPr>
        <a:xfrm rot="5400000" flipH="1" flipV="1">
          <a:off x="8146933" y="645636"/>
          <a:ext cx="356827" cy="3228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631453</xdr:colOff>
      <xdr:row>15</xdr:row>
      <xdr:rowOff>15275</xdr:rowOff>
    </xdr:from>
    <xdr:to>
      <xdr:col>8</xdr:col>
      <xdr:colOff>875243</xdr:colOff>
      <xdr:row>16</xdr:row>
      <xdr:rowOff>14968</xdr:rowOff>
    </xdr:to>
    <xdr:cxnSp macro="">
      <xdr:nvCxnSpPr>
        <xdr:cNvPr id="11" name="Straight Arrow Connector 10"/>
        <xdr:cNvCxnSpPr/>
      </xdr:nvCxnSpPr>
      <xdr:spPr>
        <a:xfrm rot="16200000" flipH="1">
          <a:off x="10411851" y="3560352"/>
          <a:ext cx="266393" cy="2437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1257300</xdr:colOff>
      <xdr:row>4</xdr:row>
      <xdr:rowOff>19049</xdr:rowOff>
    </xdr:from>
    <xdr:to>
      <xdr:col>9</xdr:col>
      <xdr:colOff>1790699</xdr:colOff>
      <xdr:row>14</xdr:row>
      <xdr:rowOff>247653</xdr:rowOff>
    </xdr:to>
    <xdr:cxnSp macro="">
      <xdr:nvCxnSpPr>
        <xdr:cNvPr id="12" name="Straight Connector 11"/>
        <xdr:cNvCxnSpPr/>
      </xdr:nvCxnSpPr>
      <xdr:spPr>
        <a:xfrm rot="16200000" flipH="1">
          <a:off x="10925173" y="1123951"/>
          <a:ext cx="2590804" cy="2343149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858233</xdr:colOff>
      <xdr:row>11</xdr:row>
      <xdr:rowOff>13229</xdr:rowOff>
    </xdr:from>
    <xdr:to>
      <xdr:col>9</xdr:col>
      <xdr:colOff>1372281</xdr:colOff>
      <xdr:row>11</xdr:row>
      <xdr:rowOff>13229</xdr:rowOff>
    </xdr:to>
    <xdr:cxnSp macro="">
      <xdr:nvCxnSpPr>
        <xdr:cNvPr id="13" name="Straight Connector 12"/>
        <xdr:cNvCxnSpPr/>
      </xdr:nvCxnSpPr>
      <xdr:spPr>
        <a:xfrm>
          <a:off x="12459683" y="2518304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708788</xdr:colOff>
      <xdr:row>10</xdr:row>
      <xdr:rowOff>106366</xdr:rowOff>
    </xdr:from>
    <xdr:to>
      <xdr:col>9</xdr:col>
      <xdr:colOff>1044676</xdr:colOff>
      <xdr:row>11</xdr:row>
      <xdr:rowOff>190052</xdr:rowOff>
    </xdr:to>
    <xdr:sp macro="" textlink="">
      <xdr:nvSpPr>
        <xdr:cNvPr id="14" name="Arc 13"/>
        <xdr:cNvSpPr/>
      </xdr:nvSpPr>
      <xdr:spPr>
        <a:xfrm rot="19496602">
          <a:off x="12310238" y="2344741"/>
          <a:ext cx="335888" cy="350386"/>
        </a:xfrm>
        <a:prstGeom prst="arc">
          <a:avLst>
            <a:gd name="adj1" fmla="val 15738082"/>
            <a:gd name="adj2" fmla="val 1888608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1789648</xdr:colOff>
      <xdr:row>13</xdr:row>
      <xdr:rowOff>85725</xdr:rowOff>
    </xdr:from>
    <xdr:to>
      <xdr:col>9</xdr:col>
      <xdr:colOff>1790700</xdr:colOff>
      <xdr:row>14</xdr:row>
      <xdr:rowOff>228458</xdr:rowOff>
    </xdr:to>
    <xdr:cxnSp macro="">
      <xdr:nvCxnSpPr>
        <xdr:cNvPr id="15" name="Straight Arrow Connector 14"/>
        <xdr:cNvCxnSpPr/>
      </xdr:nvCxnSpPr>
      <xdr:spPr>
        <a:xfrm rot="5400000" flipH="1" flipV="1">
          <a:off x="13191670" y="3371253"/>
          <a:ext cx="399908" cy="105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1304925</xdr:colOff>
      <xdr:row>4</xdr:row>
      <xdr:rowOff>0</xdr:rowOff>
    </xdr:from>
    <xdr:to>
      <xdr:col>9</xdr:col>
      <xdr:colOff>85725</xdr:colOff>
      <xdr:row>4</xdr:row>
      <xdr:rowOff>9526</xdr:rowOff>
    </xdr:to>
    <xdr:cxnSp macro="">
      <xdr:nvCxnSpPr>
        <xdr:cNvPr id="16" name="Straight Arrow Connector 15"/>
        <xdr:cNvCxnSpPr/>
      </xdr:nvCxnSpPr>
      <xdr:spPr>
        <a:xfrm flipV="1">
          <a:off x="11096625" y="981075"/>
          <a:ext cx="5905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1275556</xdr:colOff>
      <xdr:row>2</xdr:row>
      <xdr:rowOff>57944</xdr:rowOff>
    </xdr:from>
    <xdr:to>
      <xdr:col>8</xdr:col>
      <xdr:colOff>1277144</xdr:colOff>
      <xdr:row>4</xdr:row>
      <xdr:rowOff>19844</xdr:rowOff>
    </xdr:to>
    <xdr:cxnSp macro="">
      <xdr:nvCxnSpPr>
        <xdr:cNvPr id="17" name="Straight Arrow Connector 16"/>
        <xdr:cNvCxnSpPr/>
      </xdr:nvCxnSpPr>
      <xdr:spPr>
        <a:xfrm rot="5400000" flipH="1" flipV="1">
          <a:off x="10810875" y="742950"/>
          <a:ext cx="514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8392</xdr:colOff>
      <xdr:row>14</xdr:row>
      <xdr:rowOff>247650</xdr:rowOff>
    </xdr:from>
    <xdr:to>
      <xdr:col>10</xdr:col>
      <xdr:colOff>533400</xdr:colOff>
      <xdr:row>14</xdr:row>
      <xdr:rowOff>251357</xdr:rowOff>
    </xdr:to>
    <xdr:cxnSp macro="">
      <xdr:nvCxnSpPr>
        <xdr:cNvPr id="18" name="Straight Arrow Connector 17"/>
        <xdr:cNvCxnSpPr/>
      </xdr:nvCxnSpPr>
      <xdr:spPr>
        <a:xfrm flipV="1">
          <a:off x="13419592" y="3590925"/>
          <a:ext cx="525008" cy="370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1390650</xdr:colOff>
      <xdr:row>14</xdr:row>
      <xdr:rowOff>166308</xdr:rowOff>
    </xdr:from>
    <xdr:to>
      <xdr:col>9</xdr:col>
      <xdr:colOff>1723570</xdr:colOff>
      <xdr:row>16</xdr:row>
      <xdr:rowOff>0</xdr:rowOff>
    </xdr:to>
    <xdr:sp macro="" textlink="">
      <xdr:nvSpPr>
        <xdr:cNvPr id="19" name="Oval 18"/>
        <xdr:cNvSpPr/>
      </xdr:nvSpPr>
      <xdr:spPr>
        <a:xfrm>
          <a:off x="12992100" y="3461958"/>
          <a:ext cx="332920" cy="338517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8</xdr:col>
      <xdr:colOff>892024</xdr:colOff>
      <xdr:row>4</xdr:row>
      <xdr:rowOff>15122</xdr:rowOff>
    </xdr:from>
    <xdr:to>
      <xdr:col>8</xdr:col>
      <xdr:colOff>1249211</xdr:colOff>
      <xdr:row>5</xdr:row>
      <xdr:rowOff>75597</xdr:rowOff>
    </xdr:to>
    <xdr:sp macro="" textlink="">
      <xdr:nvSpPr>
        <xdr:cNvPr id="20" name="Oval 19"/>
        <xdr:cNvSpPr/>
      </xdr:nvSpPr>
      <xdr:spPr>
        <a:xfrm>
          <a:off x="10689167" y="967622"/>
          <a:ext cx="357187" cy="362856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10</xdr:col>
      <xdr:colOff>571500</xdr:colOff>
      <xdr:row>15</xdr:row>
      <xdr:rowOff>0</xdr:rowOff>
    </xdr:from>
    <xdr:to>
      <xdr:col>11</xdr:col>
      <xdr:colOff>351367</xdr:colOff>
      <xdr:row>15</xdr:row>
      <xdr:rowOff>1588</xdr:rowOff>
    </xdr:to>
    <xdr:cxnSp macro="">
      <xdr:nvCxnSpPr>
        <xdr:cNvPr id="21" name="Straight Arrow Connector 20"/>
        <xdr:cNvCxnSpPr/>
      </xdr:nvCxnSpPr>
      <xdr:spPr>
        <a:xfrm>
          <a:off x="13982700" y="3600450"/>
          <a:ext cx="389467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1647824</xdr:colOff>
      <xdr:row>14</xdr:row>
      <xdr:rowOff>28575</xdr:rowOff>
    </xdr:from>
    <xdr:to>
      <xdr:col>10</xdr:col>
      <xdr:colOff>190500</xdr:colOff>
      <xdr:row>15</xdr:row>
      <xdr:rowOff>142875</xdr:rowOff>
    </xdr:to>
    <xdr:sp macro="" textlink="">
      <xdr:nvSpPr>
        <xdr:cNvPr id="23" name="Arc 22"/>
        <xdr:cNvSpPr/>
      </xdr:nvSpPr>
      <xdr:spPr>
        <a:xfrm flipH="1">
          <a:off x="13249274" y="3371850"/>
          <a:ext cx="352426" cy="371475"/>
        </a:xfrm>
        <a:prstGeom prst="arc">
          <a:avLst>
            <a:gd name="adj1" fmla="val 5502104"/>
            <a:gd name="adj2" fmla="val 18624773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999068</xdr:colOff>
      <xdr:row>3</xdr:row>
      <xdr:rowOff>79375</xdr:rowOff>
    </xdr:from>
    <xdr:to>
      <xdr:col>8</xdr:col>
      <xdr:colOff>1501776</xdr:colOff>
      <xdr:row>5</xdr:row>
      <xdr:rowOff>55033</xdr:rowOff>
    </xdr:to>
    <xdr:sp macro="" textlink="">
      <xdr:nvSpPr>
        <xdr:cNvPr id="24" name="Arc 23"/>
        <xdr:cNvSpPr/>
      </xdr:nvSpPr>
      <xdr:spPr>
        <a:xfrm>
          <a:off x="10790768" y="822325"/>
          <a:ext cx="502708" cy="432858"/>
        </a:xfrm>
        <a:prstGeom prst="arc">
          <a:avLst>
            <a:gd name="adj1" fmla="val 14307312"/>
            <a:gd name="adj2" fmla="val 406926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1218670</xdr:colOff>
      <xdr:row>7</xdr:row>
      <xdr:rowOff>168275</xdr:rowOff>
    </xdr:from>
    <xdr:to>
      <xdr:col>7</xdr:col>
      <xdr:colOff>1474748</xdr:colOff>
      <xdr:row>9</xdr:row>
      <xdr:rowOff>42079</xdr:rowOff>
    </xdr:to>
    <xdr:sp macro="" textlink="">
      <xdr:nvSpPr>
        <xdr:cNvPr id="25" name="Rectangle 24"/>
        <xdr:cNvSpPr/>
      </xdr:nvSpPr>
      <xdr:spPr>
        <a:xfrm>
          <a:off x="9200620" y="1825625"/>
          <a:ext cx="256078" cy="26432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9</xdr:col>
      <xdr:colOff>556155</xdr:colOff>
      <xdr:row>7</xdr:row>
      <xdr:rowOff>190500</xdr:rowOff>
    </xdr:from>
    <xdr:to>
      <xdr:col>9</xdr:col>
      <xdr:colOff>812233</xdr:colOff>
      <xdr:row>9</xdr:row>
      <xdr:rowOff>49487</xdr:rowOff>
    </xdr:to>
    <xdr:sp macro="" textlink="">
      <xdr:nvSpPr>
        <xdr:cNvPr id="26" name="Rectangle 25"/>
        <xdr:cNvSpPr/>
      </xdr:nvSpPr>
      <xdr:spPr>
        <a:xfrm>
          <a:off x="12157605" y="1847850"/>
          <a:ext cx="256078" cy="24951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7</xdr:col>
      <xdr:colOff>1317369</xdr:colOff>
      <xdr:row>10</xdr:row>
      <xdr:rowOff>94188</xdr:rowOff>
    </xdr:from>
    <xdr:to>
      <xdr:col>7</xdr:col>
      <xdr:colOff>1749024</xdr:colOff>
      <xdr:row>11</xdr:row>
      <xdr:rowOff>222410</xdr:rowOff>
    </xdr:to>
    <xdr:sp macro="" textlink="">
      <xdr:nvSpPr>
        <xdr:cNvPr id="27" name="Arc 26"/>
        <xdr:cNvSpPr/>
      </xdr:nvSpPr>
      <xdr:spPr>
        <a:xfrm rot="19496602">
          <a:off x="9300226" y="2407402"/>
          <a:ext cx="431655" cy="400365"/>
        </a:xfrm>
        <a:prstGeom prst="arc">
          <a:avLst>
            <a:gd name="adj1" fmla="val 15738082"/>
            <a:gd name="adj2" fmla="val 1888608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1790700</xdr:colOff>
      <xdr:row>11</xdr:row>
      <xdr:rowOff>152400</xdr:rowOff>
    </xdr:from>
    <xdr:to>
      <xdr:col>9</xdr:col>
      <xdr:colOff>1790701</xdr:colOff>
      <xdr:row>13</xdr:row>
      <xdr:rowOff>76200</xdr:rowOff>
    </xdr:to>
    <xdr:cxnSp macro="">
      <xdr:nvCxnSpPr>
        <xdr:cNvPr id="62" name="Straight Arrow Connector 61"/>
        <xdr:cNvCxnSpPr/>
      </xdr:nvCxnSpPr>
      <xdr:spPr>
        <a:xfrm rot="16200000" flipV="1">
          <a:off x="13163551" y="2933699"/>
          <a:ext cx="457200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1784055</xdr:colOff>
      <xdr:row>7</xdr:row>
      <xdr:rowOff>0</xdr:rowOff>
    </xdr:from>
    <xdr:to>
      <xdr:col>9</xdr:col>
      <xdr:colOff>15119</xdr:colOff>
      <xdr:row>7</xdr:row>
      <xdr:rowOff>2</xdr:rowOff>
    </xdr:to>
    <xdr:cxnSp macro="">
      <xdr:nvCxnSpPr>
        <xdr:cNvPr id="2" name="Straight Connector 1"/>
        <xdr:cNvCxnSpPr/>
      </xdr:nvCxnSpPr>
      <xdr:spPr>
        <a:xfrm rot="10800000" flipV="1">
          <a:off x="7956255" y="1828800"/>
          <a:ext cx="3660314" cy="2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503905</xdr:colOff>
      <xdr:row>7</xdr:row>
      <xdr:rowOff>0</xdr:rowOff>
    </xdr:from>
    <xdr:to>
      <xdr:col>9</xdr:col>
      <xdr:colOff>1065296</xdr:colOff>
      <xdr:row>7</xdr:row>
      <xdr:rowOff>2590</xdr:rowOff>
    </xdr:to>
    <xdr:cxnSp macro="">
      <xdr:nvCxnSpPr>
        <xdr:cNvPr id="3" name="Straight Arrow Connector 2"/>
        <xdr:cNvCxnSpPr/>
      </xdr:nvCxnSpPr>
      <xdr:spPr>
        <a:xfrm flipV="1">
          <a:off x="12105355" y="1828800"/>
          <a:ext cx="561391" cy="25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1503</xdr:colOff>
      <xdr:row>6</xdr:row>
      <xdr:rowOff>162038</xdr:rowOff>
    </xdr:from>
    <xdr:to>
      <xdr:col>7</xdr:col>
      <xdr:colOff>407570</xdr:colOff>
      <xdr:row>6</xdr:row>
      <xdr:rowOff>162039</xdr:rowOff>
    </xdr:to>
    <xdr:cxnSp macro="">
      <xdr:nvCxnSpPr>
        <xdr:cNvPr id="4" name="Straight Arrow Connector 3"/>
        <xdr:cNvCxnSpPr/>
      </xdr:nvCxnSpPr>
      <xdr:spPr>
        <a:xfrm flipV="1">
          <a:off x="7967867" y="1547493"/>
          <a:ext cx="406067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1781175</xdr:colOff>
      <xdr:row>4</xdr:row>
      <xdr:rowOff>85725</xdr:rowOff>
    </xdr:from>
    <xdr:to>
      <xdr:col>6</xdr:col>
      <xdr:colOff>1789202</xdr:colOff>
      <xdr:row>6</xdr:row>
      <xdr:rowOff>204036</xdr:rowOff>
    </xdr:to>
    <xdr:cxnSp macro="">
      <xdr:nvCxnSpPr>
        <xdr:cNvPr id="5" name="Straight Arrow Connector 4"/>
        <xdr:cNvCxnSpPr/>
      </xdr:nvCxnSpPr>
      <xdr:spPr>
        <a:xfrm rot="16200000" flipV="1">
          <a:off x="7702971" y="1517229"/>
          <a:ext cx="508836" cy="802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</xdr:row>
      <xdr:rowOff>112796</xdr:rowOff>
    </xdr:from>
    <xdr:to>
      <xdr:col>9</xdr:col>
      <xdr:colOff>6965</xdr:colOff>
      <xdr:row>6</xdr:row>
      <xdr:rowOff>191774</xdr:rowOff>
    </xdr:to>
    <xdr:cxnSp macro="">
      <xdr:nvCxnSpPr>
        <xdr:cNvPr id="6" name="Straight Arrow Connector 5"/>
        <xdr:cNvCxnSpPr/>
      </xdr:nvCxnSpPr>
      <xdr:spPr>
        <a:xfrm rot="16200000" flipV="1">
          <a:off x="11370181" y="1525165"/>
          <a:ext cx="469503" cy="696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1481161</xdr:colOff>
      <xdr:row>6</xdr:row>
      <xdr:rowOff>193961</xdr:rowOff>
    </xdr:from>
    <xdr:to>
      <xdr:col>7</xdr:col>
      <xdr:colOff>32471</xdr:colOff>
      <xdr:row>8</xdr:row>
      <xdr:rowOff>140709</xdr:rowOff>
    </xdr:to>
    <xdr:sp macro="" textlink="">
      <xdr:nvSpPr>
        <xdr:cNvPr id="7" name="Oval 6"/>
        <xdr:cNvSpPr/>
      </xdr:nvSpPr>
      <xdr:spPr>
        <a:xfrm>
          <a:off x="7639939" y="1579416"/>
          <a:ext cx="358896" cy="336407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8</xdr:col>
      <xdr:colOff>1691942</xdr:colOff>
      <xdr:row>7</xdr:row>
      <xdr:rowOff>33167</xdr:rowOff>
    </xdr:from>
    <xdr:to>
      <xdr:col>9</xdr:col>
      <xdr:colOff>231679</xdr:colOff>
      <xdr:row>8</xdr:row>
      <xdr:rowOff>187993</xdr:rowOff>
    </xdr:to>
    <xdr:sp macro="" textlink="">
      <xdr:nvSpPr>
        <xdr:cNvPr id="8" name="Oval 7"/>
        <xdr:cNvSpPr/>
      </xdr:nvSpPr>
      <xdr:spPr>
        <a:xfrm>
          <a:off x="11483642" y="1861967"/>
          <a:ext cx="349487" cy="345326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6</xdr:col>
      <xdr:colOff>1790701</xdr:colOff>
      <xdr:row>2</xdr:row>
      <xdr:rowOff>150399</xdr:rowOff>
    </xdr:from>
    <xdr:to>
      <xdr:col>6</xdr:col>
      <xdr:colOff>1792205</xdr:colOff>
      <xdr:row>4</xdr:row>
      <xdr:rowOff>47625</xdr:rowOff>
    </xdr:to>
    <xdr:cxnSp macro="">
      <xdr:nvCxnSpPr>
        <xdr:cNvPr id="9" name="Straight Arrow Connector 8"/>
        <xdr:cNvCxnSpPr/>
      </xdr:nvCxnSpPr>
      <xdr:spPr>
        <a:xfrm rot="5400000" flipH="1" flipV="1">
          <a:off x="7762627" y="1026948"/>
          <a:ext cx="402051" cy="150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31165</xdr:colOff>
      <xdr:row>11</xdr:row>
      <xdr:rowOff>237259</xdr:rowOff>
    </xdr:from>
    <xdr:to>
      <xdr:col>7</xdr:col>
      <xdr:colOff>442956</xdr:colOff>
      <xdr:row>11</xdr:row>
      <xdr:rowOff>237259</xdr:rowOff>
    </xdr:to>
    <xdr:cxnSp macro="">
      <xdr:nvCxnSpPr>
        <xdr:cNvPr id="10" name="Straight Arrow Connector 9"/>
        <xdr:cNvCxnSpPr/>
      </xdr:nvCxnSpPr>
      <xdr:spPr>
        <a:xfrm flipV="1">
          <a:off x="7997529" y="2834986"/>
          <a:ext cx="411791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12</xdr:row>
      <xdr:rowOff>25065</xdr:rowOff>
    </xdr:from>
    <xdr:to>
      <xdr:col>9</xdr:col>
      <xdr:colOff>12534</xdr:colOff>
      <xdr:row>12</xdr:row>
      <xdr:rowOff>28574</xdr:rowOff>
    </xdr:to>
    <xdr:cxnSp macro="">
      <xdr:nvCxnSpPr>
        <xdr:cNvPr id="11" name="Straight Connector 10"/>
        <xdr:cNvCxnSpPr/>
      </xdr:nvCxnSpPr>
      <xdr:spPr>
        <a:xfrm rot="10800000" flipV="1">
          <a:off x="8001000" y="3082590"/>
          <a:ext cx="3612984" cy="3509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162358</xdr:rowOff>
    </xdr:from>
    <xdr:to>
      <xdr:col>7</xdr:col>
      <xdr:colOff>13</xdr:colOff>
      <xdr:row>12</xdr:row>
      <xdr:rowOff>3365</xdr:rowOff>
    </xdr:to>
    <xdr:cxnSp macro="">
      <xdr:nvCxnSpPr>
        <xdr:cNvPr id="12" name="Straight Arrow Connector 11"/>
        <xdr:cNvCxnSpPr/>
      </xdr:nvCxnSpPr>
      <xdr:spPr>
        <a:xfrm rot="16200000" flipV="1">
          <a:off x="7786095" y="2680582"/>
          <a:ext cx="360552" cy="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43368</xdr:colOff>
      <xdr:row>6</xdr:row>
      <xdr:rowOff>248471</xdr:rowOff>
    </xdr:from>
    <xdr:to>
      <xdr:col>9</xdr:col>
      <xdr:colOff>481820</xdr:colOff>
      <xdr:row>6</xdr:row>
      <xdr:rowOff>248479</xdr:rowOff>
    </xdr:to>
    <xdr:cxnSp macro="">
      <xdr:nvCxnSpPr>
        <xdr:cNvPr id="13" name="Straight Arrow Connector 12"/>
        <xdr:cNvCxnSpPr/>
      </xdr:nvCxnSpPr>
      <xdr:spPr>
        <a:xfrm flipV="1">
          <a:off x="11644818" y="1820096"/>
          <a:ext cx="438452" cy="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10827</xdr:colOff>
      <xdr:row>9</xdr:row>
      <xdr:rowOff>75767</xdr:rowOff>
    </xdr:from>
    <xdr:to>
      <xdr:col>7</xdr:col>
      <xdr:colOff>10831</xdr:colOff>
      <xdr:row>10</xdr:row>
      <xdr:rowOff>129885</xdr:rowOff>
    </xdr:to>
    <xdr:cxnSp macro="">
      <xdr:nvCxnSpPr>
        <xdr:cNvPr id="14" name="Straight Arrow Connector 13"/>
        <xdr:cNvCxnSpPr/>
      </xdr:nvCxnSpPr>
      <xdr:spPr>
        <a:xfrm rot="5400000" flipH="1" flipV="1">
          <a:off x="7804011" y="2294657"/>
          <a:ext cx="346363" cy="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1743923</xdr:colOff>
      <xdr:row>12</xdr:row>
      <xdr:rowOff>56181</xdr:rowOff>
    </xdr:from>
    <xdr:to>
      <xdr:col>9</xdr:col>
      <xdr:colOff>259773</xdr:colOff>
      <xdr:row>13</xdr:row>
      <xdr:rowOff>140710</xdr:rowOff>
    </xdr:to>
    <xdr:sp macro="" textlink="">
      <xdr:nvSpPr>
        <xdr:cNvPr id="16" name="Oval 15"/>
        <xdr:cNvSpPr/>
      </xdr:nvSpPr>
      <xdr:spPr>
        <a:xfrm>
          <a:off x="11517872" y="2913681"/>
          <a:ext cx="323435" cy="344302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6</xdr:col>
      <xdr:colOff>1472046</xdr:colOff>
      <xdr:row>12</xdr:row>
      <xdr:rowOff>21648</xdr:rowOff>
    </xdr:from>
    <xdr:to>
      <xdr:col>7</xdr:col>
      <xdr:colOff>4558</xdr:colOff>
      <xdr:row>13</xdr:row>
      <xdr:rowOff>82602</xdr:rowOff>
    </xdr:to>
    <xdr:sp macro="" textlink="">
      <xdr:nvSpPr>
        <xdr:cNvPr id="17" name="Oval 16"/>
        <xdr:cNvSpPr/>
      </xdr:nvSpPr>
      <xdr:spPr>
        <a:xfrm>
          <a:off x="7630824" y="3019858"/>
          <a:ext cx="340098" cy="320727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9</xdr:col>
      <xdr:colOff>487940</xdr:colOff>
      <xdr:row>12</xdr:row>
      <xdr:rowOff>2586</xdr:rowOff>
    </xdr:from>
    <xdr:to>
      <xdr:col>9</xdr:col>
      <xdr:colOff>926386</xdr:colOff>
      <xdr:row>12</xdr:row>
      <xdr:rowOff>2598</xdr:rowOff>
    </xdr:to>
    <xdr:cxnSp macro="">
      <xdr:nvCxnSpPr>
        <xdr:cNvPr id="18" name="Straight Arrow Connector 17"/>
        <xdr:cNvCxnSpPr/>
      </xdr:nvCxnSpPr>
      <xdr:spPr>
        <a:xfrm flipV="1">
          <a:off x="12069474" y="2860086"/>
          <a:ext cx="438446" cy="1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1699347</xdr:colOff>
      <xdr:row>11</xdr:row>
      <xdr:rowOff>70072</xdr:rowOff>
    </xdr:from>
    <xdr:to>
      <xdr:col>7</xdr:col>
      <xdr:colOff>228600</xdr:colOff>
      <xdr:row>12</xdr:row>
      <xdr:rowOff>190501</xdr:rowOff>
    </xdr:to>
    <xdr:sp macro="" textlink="">
      <xdr:nvSpPr>
        <xdr:cNvPr id="20" name="Arc 19"/>
        <xdr:cNvSpPr/>
      </xdr:nvSpPr>
      <xdr:spPr>
        <a:xfrm flipH="1">
          <a:off x="7871547" y="2660872"/>
          <a:ext cx="339003" cy="377604"/>
        </a:xfrm>
        <a:prstGeom prst="arc">
          <a:avLst>
            <a:gd name="adj1" fmla="val 7071598"/>
            <a:gd name="adj2" fmla="val 20593653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1634402</xdr:colOff>
      <xdr:row>11</xdr:row>
      <xdr:rowOff>97414</xdr:rowOff>
    </xdr:from>
    <xdr:to>
      <xdr:col>9</xdr:col>
      <xdr:colOff>196560</xdr:colOff>
      <xdr:row>12</xdr:row>
      <xdr:rowOff>230399</xdr:rowOff>
    </xdr:to>
    <xdr:sp macro="" textlink="">
      <xdr:nvSpPr>
        <xdr:cNvPr id="21" name="Arc 20"/>
        <xdr:cNvSpPr/>
      </xdr:nvSpPr>
      <xdr:spPr>
        <a:xfrm flipH="1">
          <a:off x="11408351" y="2695141"/>
          <a:ext cx="369743" cy="392758"/>
        </a:xfrm>
        <a:prstGeom prst="arc">
          <a:avLst>
            <a:gd name="adj1" fmla="val 12531227"/>
            <a:gd name="adj2" fmla="val 2551339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1646299</xdr:colOff>
      <xdr:row>5</xdr:row>
      <xdr:rowOff>94066</xdr:rowOff>
    </xdr:from>
    <xdr:to>
      <xdr:col>8</xdr:col>
      <xdr:colOff>97640</xdr:colOff>
      <xdr:row>6</xdr:row>
      <xdr:rowOff>150293</xdr:rowOff>
    </xdr:to>
    <xdr:sp macro="" textlink="">
      <xdr:nvSpPr>
        <xdr:cNvPr id="22" name="Rectangle 21"/>
        <xdr:cNvSpPr/>
      </xdr:nvSpPr>
      <xdr:spPr>
        <a:xfrm>
          <a:off x="9612663" y="1284691"/>
          <a:ext cx="258926" cy="25105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6</a:t>
          </a:r>
        </a:p>
      </xdr:txBody>
    </xdr:sp>
    <xdr:clientData/>
  </xdr:twoCellAnchor>
  <xdr:twoCellAnchor>
    <xdr:from>
      <xdr:col>7</xdr:col>
      <xdr:colOff>1645227</xdr:colOff>
      <xdr:row>10</xdr:row>
      <xdr:rowOff>238125</xdr:rowOff>
    </xdr:from>
    <xdr:to>
      <xdr:col>8</xdr:col>
      <xdr:colOff>92218</xdr:colOff>
      <xdr:row>11</xdr:row>
      <xdr:rowOff>253278</xdr:rowOff>
    </xdr:to>
    <xdr:sp macro="" textlink="">
      <xdr:nvSpPr>
        <xdr:cNvPr id="23" name="Rectangle 22"/>
        <xdr:cNvSpPr/>
      </xdr:nvSpPr>
      <xdr:spPr>
        <a:xfrm>
          <a:off x="9611591" y="2576080"/>
          <a:ext cx="254576" cy="2749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6</a:t>
          </a:r>
        </a:p>
      </xdr:txBody>
    </xdr:sp>
    <xdr:clientData/>
  </xdr:twoCellAnchor>
  <xdr:twoCellAnchor>
    <xdr:from>
      <xdr:col>9</xdr:col>
      <xdr:colOff>41989</xdr:colOff>
      <xdr:row>12</xdr:row>
      <xdr:rowOff>9958</xdr:rowOff>
    </xdr:from>
    <xdr:to>
      <xdr:col>9</xdr:col>
      <xdr:colOff>453780</xdr:colOff>
      <xdr:row>12</xdr:row>
      <xdr:rowOff>9958</xdr:rowOff>
    </xdr:to>
    <xdr:cxnSp macro="">
      <xdr:nvCxnSpPr>
        <xdr:cNvPr id="30" name="Straight Arrow Connector 29"/>
        <xdr:cNvCxnSpPr/>
      </xdr:nvCxnSpPr>
      <xdr:spPr>
        <a:xfrm flipV="1">
          <a:off x="11623523" y="2867458"/>
          <a:ext cx="411791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10824</xdr:colOff>
      <xdr:row>10</xdr:row>
      <xdr:rowOff>151534</xdr:rowOff>
    </xdr:from>
    <xdr:to>
      <xdr:col>9</xdr:col>
      <xdr:colOff>10837</xdr:colOff>
      <xdr:row>11</xdr:row>
      <xdr:rowOff>252314</xdr:rowOff>
    </xdr:to>
    <xdr:cxnSp macro="">
      <xdr:nvCxnSpPr>
        <xdr:cNvPr id="31" name="Straight Arrow Connector 30"/>
        <xdr:cNvCxnSpPr/>
      </xdr:nvCxnSpPr>
      <xdr:spPr>
        <a:xfrm rot="16200000" flipV="1">
          <a:off x="11412089" y="2669758"/>
          <a:ext cx="360552" cy="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1146</xdr:colOff>
      <xdr:row>9</xdr:row>
      <xdr:rowOff>14884</xdr:rowOff>
    </xdr:from>
    <xdr:to>
      <xdr:col>3</xdr:col>
      <xdr:colOff>348030</xdr:colOff>
      <xdr:row>23</xdr:row>
      <xdr:rowOff>348028</xdr:rowOff>
    </xdr:to>
    <xdr:sp macro="" textlink="">
      <xdr:nvSpPr>
        <xdr:cNvPr id="2" name="Left Brace 1"/>
        <xdr:cNvSpPr/>
      </xdr:nvSpPr>
      <xdr:spPr>
        <a:xfrm>
          <a:off x="1539800" y="2103057"/>
          <a:ext cx="346884" cy="571843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610195</xdr:colOff>
      <xdr:row>9</xdr:row>
      <xdr:rowOff>14883</xdr:rowOff>
    </xdr:from>
    <xdr:to>
      <xdr:col>3</xdr:col>
      <xdr:colOff>947142</xdr:colOff>
      <xdr:row>24</xdr:row>
      <xdr:rowOff>7144</xdr:rowOff>
    </xdr:to>
    <xdr:sp macro="" textlink="">
      <xdr:nvSpPr>
        <xdr:cNvPr id="3" name="Right Brace 2"/>
        <xdr:cNvSpPr/>
      </xdr:nvSpPr>
      <xdr:spPr>
        <a:xfrm>
          <a:off x="2902148" y="2024063"/>
          <a:ext cx="336947" cy="579655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403621</xdr:colOff>
      <xdr:row>9</xdr:row>
      <xdr:rowOff>0</xdr:rowOff>
    </xdr:from>
    <xdr:to>
      <xdr:col>5</xdr:col>
      <xdr:colOff>848320</xdr:colOff>
      <xdr:row>24</xdr:row>
      <xdr:rowOff>28574</xdr:rowOff>
    </xdr:to>
    <xdr:sp macro="" textlink="">
      <xdr:nvSpPr>
        <xdr:cNvPr id="4" name="Left Brace 3"/>
        <xdr:cNvSpPr/>
      </xdr:nvSpPr>
      <xdr:spPr>
        <a:xfrm>
          <a:off x="5776316" y="4092773"/>
          <a:ext cx="444699" cy="650259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1353344</xdr:colOff>
      <xdr:row>8</xdr:row>
      <xdr:rowOff>109736</xdr:rowOff>
    </xdr:from>
    <xdr:to>
      <xdr:col>5</xdr:col>
      <xdr:colOff>1726010</xdr:colOff>
      <xdr:row>24</xdr:row>
      <xdr:rowOff>9723</xdr:rowOff>
    </xdr:to>
    <xdr:sp macro="" textlink="">
      <xdr:nvSpPr>
        <xdr:cNvPr id="5" name="Right Brace 4"/>
        <xdr:cNvSpPr/>
      </xdr:nvSpPr>
      <xdr:spPr>
        <a:xfrm>
          <a:off x="4258469" y="2030611"/>
          <a:ext cx="372666" cy="5789612"/>
        </a:xfrm>
        <a:prstGeom prst="rightBrace">
          <a:avLst>
            <a:gd name="adj1" fmla="val 8333"/>
            <a:gd name="adj2" fmla="val 5033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626864</xdr:colOff>
      <xdr:row>9</xdr:row>
      <xdr:rowOff>278010</xdr:rowOff>
    </xdr:from>
    <xdr:to>
      <xdr:col>4</xdr:col>
      <xdr:colOff>83939</xdr:colOff>
      <xdr:row>9</xdr:row>
      <xdr:rowOff>278010</xdr:rowOff>
    </xdr:to>
    <xdr:cxnSp macro="">
      <xdr:nvCxnSpPr>
        <xdr:cNvPr id="18" name="Straight Connector 17"/>
        <xdr:cNvCxnSpPr/>
      </xdr:nvCxnSpPr>
      <xdr:spPr>
        <a:xfrm>
          <a:off x="3945731" y="4370783"/>
          <a:ext cx="106441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591741</xdr:colOff>
      <xdr:row>22</xdr:row>
      <xdr:rowOff>283369</xdr:rowOff>
    </xdr:from>
    <xdr:to>
      <xdr:col>4</xdr:col>
      <xdr:colOff>39291</xdr:colOff>
      <xdr:row>22</xdr:row>
      <xdr:rowOff>283369</xdr:rowOff>
    </xdr:to>
    <xdr:cxnSp macro="">
      <xdr:nvCxnSpPr>
        <xdr:cNvPr id="19" name="Straight Connector 18"/>
        <xdr:cNvCxnSpPr/>
      </xdr:nvCxnSpPr>
      <xdr:spPr>
        <a:xfrm>
          <a:off x="3910608" y="9986963"/>
          <a:ext cx="10548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10</xdr:row>
      <xdr:rowOff>298252</xdr:rowOff>
    </xdr:from>
    <xdr:to>
      <xdr:col>4</xdr:col>
      <xdr:colOff>9525</xdr:colOff>
      <xdr:row>10</xdr:row>
      <xdr:rowOff>298252</xdr:rowOff>
    </xdr:to>
    <xdr:cxnSp macro="">
      <xdr:nvCxnSpPr>
        <xdr:cNvPr id="22" name="Straight Connector 21"/>
        <xdr:cNvCxnSpPr/>
      </xdr:nvCxnSpPr>
      <xdr:spPr>
        <a:xfrm>
          <a:off x="3871317" y="4822627"/>
          <a:ext cx="106441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741164</xdr:colOff>
      <xdr:row>22</xdr:row>
      <xdr:rowOff>257770</xdr:rowOff>
    </xdr:from>
    <xdr:to>
      <xdr:col>6</xdr:col>
      <xdr:colOff>131564</xdr:colOff>
      <xdr:row>22</xdr:row>
      <xdr:rowOff>257770</xdr:rowOff>
    </xdr:to>
    <xdr:cxnSp macro="">
      <xdr:nvCxnSpPr>
        <xdr:cNvPr id="23" name="Straight Connector 22"/>
        <xdr:cNvCxnSpPr/>
      </xdr:nvCxnSpPr>
      <xdr:spPr>
        <a:xfrm>
          <a:off x="6113859" y="9961364"/>
          <a:ext cx="171211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677466</xdr:colOff>
      <xdr:row>9</xdr:row>
      <xdr:rowOff>307776</xdr:rowOff>
    </xdr:from>
    <xdr:to>
      <xdr:col>6</xdr:col>
      <xdr:colOff>48816</xdr:colOff>
      <xdr:row>9</xdr:row>
      <xdr:rowOff>307776</xdr:rowOff>
    </xdr:to>
    <xdr:cxnSp macro="">
      <xdr:nvCxnSpPr>
        <xdr:cNvPr id="25" name="Straight Connector 24"/>
        <xdr:cNvCxnSpPr/>
      </xdr:nvCxnSpPr>
      <xdr:spPr>
        <a:xfrm>
          <a:off x="6050161" y="4400549"/>
          <a:ext cx="169306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712589</xdr:colOff>
      <xdr:row>10</xdr:row>
      <xdr:rowOff>298252</xdr:rowOff>
    </xdr:from>
    <xdr:to>
      <xdr:col>6</xdr:col>
      <xdr:colOff>102989</xdr:colOff>
      <xdr:row>10</xdr:row>
      <xdr:rowOff>298252</xdr:rowOff>
    </xdr:to>
    <xdr:cxnSp macro="">
      <xdr:nvCxnSpPr>
        <xdr:cNvPr id="26" name="Straight Connector 25"/>
        <xdr:cNvCxnSpPr/>
      </xdr:nvCxnSpPr>
      <xdr:spPr>
        <a:xfrm>
          <a:off x="6085284" y="4822627"/>
          <a:ext cx="171211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270112</xdr:colOff>
      <xdr:row>63</xdr:row>
      <xdr:rowOff>369501</xdr:rowOff>
    </xdr:from>
    <xdr:to>
      <xdr:col>10</xdr:col>
      <xdr:colOff>1034353</xdr:colOff>
      <xdr:row>67</xdr:row>
      <xdr:rowOff>341198</xdr:rowOff>
    </xdr:to>
    <xdr:cxnSp macro="">
      <xdr:nvCxnSpPr>
        <xdr:cNvPr id="27" name="Straight Connector 26"/>
        <xdr:cNvCxnSpPr/>
      </xdr:nvCxnSpPr>
      <xdr:spPr>
        <a:xfrm rot="5400000">
          <a:off x="8485414" y="14658788"/>
          <a:ext cx="1507070" cy="76424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1019629</xdr:colOff>
      <xdr:row>63</xdr:row>
      <xdr:rowOff>365668</xdr:rowOff>
    </xdr:from>
    <xdr:to>
      <xdr:col>13</xdr:col>
      <xdr:colOff>1841656</xdr:colOff>
      <xdr:row>63</xdr:row>
      <xdr:rowOff>365673</xdr:rowOff>
    </xdr:to>
    <xdr:cxnSp macro="">
      <xdr:nvCxnSpPr>
        <xdr:cNvPr id="28" name="Straight Connector 27"/>
        <xdr:cNvCxnSpPr/>
      </xdr:nvCxnSpPr>
      <xdr:spPr>
        <a:xfrm rot="10800000" flipV="1">
          <a:off x="9606345" y="14283541"/>
          <a:ext cx="6579677" cy="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208726</xdr:colOff>
      <xdr:row>67</xdr:row>
      <xdr:rowOff>342665</xdr:rowOff>
    </xdr:from>
    <xdr:to>
      <xdr:col>13</xdr:col>
      <xdr:colOff>42650</xdr:colOff>
      <xdr:row>75</xdr:row>
      <xdr:rowOff>28432</xdr:rowOff>
    </xdr:to>
    <xdr:cxnSp macro="">
      <xdr:nvCxnSpPr>
        <xdr:cNvPr id="29" name="Straight Connector 28"/>
        <xdr:cNvCxnSpPr>
          <a:stCxn id="76" idx="5"/>
        </xdr:cNvCxnSpPr>
      </xdr:nvCxnSpPr>
      <xdr:spPr>
        <a:xfrm rot="16200000" flipH="1">
          <a:off x="10148998" y="14442355"/>
          <a:ext cx="2884461" cy="5591574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1848134</xdr:colOff>
      <xdr:row>63</xdr:row>
      <xdr:rowOff>369626</xdr:rowOff>
    </xdr:from>
    <xdr:to>
      <xdr:col>17</xdr:col>
      <xdr:colOff>781903</xdr:colOff>
      <xdr:row>74</xdr:row>
      <xdr:rowOff>483358</xdr:rowOff>
    </xdr:to>
    <xdr:cxnSp macro="">
      <xdr:nvCxnSpPr>
        <xdr:cNvPr id="31" name="Straight Connector 30"/>
        <xdr:cNvCxnSpPr/>
      </xdr:nvCxnSpPr>
      <xdr:spPr>
        <a:xfrm>
          <a:off x="16192500" y="14287499"/>
          <a:ext cx="6610634" cy="4336008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43458</xdr:colOff>
      <xdr:row>75</xdr:row>
      <xdr:rowOff>14219</xdr:rowOff>
    </xdr:from>
    <xdr:to>
      <xdr:col>17</xdr:col>
      <xdr:colOff>852986</xdr:colOff>
      <xdr:row>75</xdr:row>
      <xdr:rowOff>41136</xdr:rowOff>
    </xdr:to>
    <xdr:cxnSp macro="">
      <xdr:nvCxnSpPr>
        <xdr:cNvPr id="32" name="Straight Connector 31"/>
        <xdr:cNvCxnSpPr/>
      </xdr:nvCxnSpPr>
      <xdr:spPr>
        <a:xfrm rot="10800000" flipV="1">
          <a:off x="14387824" y="18666159"/>
          <a:ext cx="8486393" cy="26917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161309</xdr:colOff>
      <xdr:row>65</xdr:row>
      <xdr:rowOff>14216</xdr:rowOff>
    </xdr:from>
    <xdr:to>
      <xdr:col>10</xdr:col>
      <xdr:colOff>497575</xdr:colOff>
      <xdr:row>65</xdr:row>
      <xdr:rowOff>355410</xdr:rowOff>
    </xdr:to>
    <xdr:sp macro="" textlink="">
      <xdr:nvSpPr>
        <xdr:cNvPr id="33" name="Rectangle 32"/>
        <xdr:cNvSpPr/>
      </xdr:nvSpPr>
      <xdr:spPr>
        <a:xfrm>
          <a:off x="8748025" y="14699776"/>
          <a:ext cx="336266" cy="34119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12</xdr:col>
      <xdr:colOff>133634</xdr:colOff>
      <xdr:row>62</xdr:row>
      <xdr:rowOff>251204</xdr:rowOff>
    </xdr:from>
    <xdr:to>
      <xdr:col>12</xdr:col>
      <xdr:colOff>497575</xdr:colOff>
      <xdr:row>63</xdr:row>
      <xdr:rowOff>227463</xdr:rowOff>
    </xdr:to>
    <xdr:sp macro="" textlink="">
      <xdr:nvSpPr>
        <xdr:cNvPr id="34" name="Rectangle 33"/>
        <xdr:cNvSpPr/>
      </xdr:nvSpPr>
      <xdr:spPr>
        <a:xfrm>
          <a:off x="12558783" y="13785234"/>
          <a:ext cx="363941" cy="36010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11</xdr:col>
      <xdr:colOff>938283</xdr:colOff>
      <xdr:row>71</xdr:row>
      <xdr:rowOff>28432</xdr:rowOff>
    </xdr:from>
    <xdr:to>
      <xdr:col>11</xdr:col>
      <xdr:colOff>1307910</xdr:colOff>
      <xdr:row>71</xdr:row>
      <xdr:rowOff>398485</xdr:rowOff>
    </xdr:to>
    <xdr:sp macro="" textlink="">
      <xdr:nvSpPr>
        <xdr:cNvPr id="35" name="Rectangle 34"/>
        <xdr:cNvSpPr/>
      </xdr:nvSpPr>
      <xdr:spPr>
        <a:xfrm>
          <a:off x="11444216" y="16633208"/>
          <a:ext cx="369627" cy="37005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13</xdr:col>
      <xdr:colOff>525329</xdr:colOff>
      <xdr:row>68</xdr:row>
      <xdr:rowOff>218324</xdr:rowOff>
    </xdr:from>
    <xdr:to>
      <xdr:col>13</xdr:col>
      <xdr:colOff>895381</xdr:colOff>
      <xdr:row>69</xdr:row>
      <xdr:rowOff>247590</xdr:rowOff>
    </xdr:to>
    <xdr:sp macro="" textlink="">
      <xdr:nvSpPr>
        <xdr:cNvPr id="36" name="Rectangle 35"/>
        <xdr:cNvSpPr/>
      </xdr:nvSpPr>
      <xdr:spPr>
        <a:xfrm>
          <a:off x="14897874" y="15747476"/>
          <a:ext cx="370052" cy="40346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15</xdr:col>
      <xdr:colOff>1052014</xdr:colOff>
      <xdr:row>67</xdr:row>
      <xdr:rowOff>355411</xdr:rowOff>
    </xdr:from>
    <xdr:to>
      <xdr:col>15</xdr:col>
      <xdr:colOff>1393208</xdr:colOff>
      <xdr:row>68</xdr:row>
      <xdr:rowOff>307571</xdr:rowOff>
    </xdr:to>
    <xdr:sp macro="" textlink="">
      <xdr:nvSpPr>
        <xdr:cNvPr id="37" name="Rectangle 36"/>
        <xdr:cNvSpPr/>
      </xdr:nvSpPr>
      <xdr:spPr>
        <a:xfrm>
          <a:off x="19234813" y="15808657"/>
          <a:ext cx="341194" cy="33600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9</xdr:col>
      <xdr:colOff>1912392</xdr:colOff>
      <xdr:row>68</xdr:row>
      <xdr:rowOff>60611</xdr:rowOff>
    </xdr:from>
    <xdr:to>
      <xdr:col>10</xdr:col>
      <xdr:colOff>426493</xdr:colOff>
      <xdr:row>69</xdr:row>
      <xdr:rowOff>113733</xdr:rowOff>
    </xdr:to>
    <xdr:sp macro="" textlink="">
      <xdr:nvSpPr>
        <xdr:cNvPr id="39" name="Oval 38"/>
        <xdr:cNvSpPr/>
      </xdr:nvSpPr>
      <xdr:spPr>
        <a:xfrm>
          <a:off x="8579892" y="15897701"/>
          <a:ext cx="433317" cy="436965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13</xdr:col>
      <xdr:colOff>1748619</xdr:colOff>
      <xdr:row>64</xdr:row>
      <xdr:rowOff>175277</xdr:rowOff>
    </xdr:from>
    <xdr:to>
      <xdr:col>14</xdr:col>
      <xdr:colOff>326980</xdr:colOff>
      <xdr:row>65</xdr:row>
      <xdr:rowOff>270111</xdr:rowOff>
    </xdr:to>
    <xdr:sp macro="" textlink="">
      <xdr:nvSpPr>
        <xdr:cNvPr id="41" name="Oval 40"/>
        <xdr:cNvSpPr/>
      </xdr:nvSpPr>
      <xdr:spPr>
        <a:xfrm>
          <a:off x="16092985" y="14476993"/>
          <a:ext cx="497577" cy="47867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13</xdr:col>
      <xdr:colOff>1879408</xdr:colOff>
      <xdr:row>60</xdr:row>
      <xdr:rowOff>341197</xdr:rowOff>
    </xdr:from>
    <xdr:to>
      <xdr:col>13</xdr:col>
      <xdr:colOff>1890784</xdr:colOff>
      <xdr:row>63</xdr:row>
      <xdr:rowOff>330402</xdr:rowOff>
    </xdr:to>
    <xdr:cxnSp macro="">
      <xdr:nvCxnSpPr>
        <xdr:cNvPr id="63" name="Straight Arrow Connector 62"/>
        <xdr:cNvCxnSpPr/>
      </xdr:nvCxnSpPr>
      <xdr:spPr>
        <a:xfrm rot="5400000">
          <a:off x="15659094" y="13672220"/>
          <a:ext cx="1140735" cy="11376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39</xdr:row>
      <xdr:rowOff>57150</xdr:rowOff>
    </xdr:from>
    <xdr:to>
      <xdr:col>7</xdr:col>
      <xdr:colOff>0</xdr:colOff>
      <xdr:row>39</xdr:row>
      <xdr:rowOff>57150</xdr:rowOff>
    </xdr:to>
    <xdr:cxnSp macro="">
      <xdr:nvCxnSpPr>
        <xdr:cNvPr id="68" name="Straight Connector 67"/>
        <xdr:cNvCxnSpPr/>
      </xdr:nvCxnSpPr>
      <xdr:spPr>
        <a:xfrm>
          <a:off x="16278225" y="8905875"/>
          <a:ext cx="19050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1822116</xdr:colOff>
      <xdr:row>67</xdr:row>
      <xdr:rowOff>19339</xdr:rowOff>
    </xdr:from>
    <xdr:to>
      <xdr:col>10</xdr:col>
      <xdr:colOff>74351</xdr:colOff>
      <xdr:row>68</xdr:row>
      <xdr:rowOff>223483</xdr:rowOff>
    </xdr:to>
    <xdr:sp macro="" textlink="">
      <xdr:nvSpPr>
        <xdr:cNvPr id="72" name="Isosceles Triangle 71"/>
        <xdr:cNvSpPr/>
      </xdr:nvSpPr>
      <xdr:spPr>
        <a:xfrm rot="5400000">
          <a:off x="8281348" y="15680853"/>
          <a:ext cx="587988" cy="171451"/>
        </a:xfrm>
        <a:prstGeom prst="triangl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1663322</xdr:colOff>
      <xdr:row>67</xdr:row>
      <xdr:rowOff>294704</xdr:rowOff>
    </xdr:from>
    <xdr:to>
      <xdr:col>9</xdr:col>
      <xdr:colOff>1793693</xdr:colOff>
      <xdr:row>68</xdr:row>
      <xdr:rowOff>0</xdr:rowOff>
    </xdr:to>
    <xdr:cxnSp macro="">
      <xdr:nvCxnSpPr>
        <xdr:cNvPr id="73" name="Straight Connector 72"/>
        <xdr:cNvCxnSpPr/>
      </xdr:nvCxnSpPr>
      <xdr:spPr>
        <a:xfrm rot="10800000" flipV="1">
          <a:off x="8330822" y="15747950"/>
          <a:ext cx="130371" cy="8914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1707960</xdr:colOff>
      <xdr:row>67</xdr:row>
      <xdr:rowOff>104491</xdr:rowOff>
    </xdr:from>
    <xdr:to>
      <xdr:col>9</xdr:col>
      <xdr:colOff>1793688</xdr:colOff>
      <xdr:row>67</xdr:row>
      <xdr:rowOff>171171</xdr:rowOff>
    </xdr:to>
    <xdr:cxnSp macro="">
      <xdr:nvCxnSpPr>
        <xdr:cNvPr id="74" name="Straight Connector 73"/>
        <xdr:cNvCxnSpPr/>
      </xdr:nvCxnSpPr>
      <xdr:spPr>
        <a:xfrm rot="10800000" flipV="1">
          <a:off x="8375460" y="15557737"/>
          <a:ext cx="85728" cy="6668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1691755</xdr:colOff>
      <xdr:row>67</xdr:row>
      <xdr:rowOff>213956</xdr:rowOff>
    </xdr:from>
    <xdr:to>
      <xdr:col>9</xdr:col>
      <xdr:colOff>1784164</xdr:colOff>
      <xdr:row>67</xdr:row>
      <xdr:rowOff>270111</xdr:rowOff>
    </xdr:to>
    <xdr:cxnSp macro="">
      <xdr:nvCxnSpPr>
        <xdr:cNvPr id="75" name="Straight Connector 74"/>
        <xdr:cNvCxnSpPr/>
      </xdr:nvCxnSpPr>
      <xdr:spPr>
        <a:xfrm rot="10800000" flipV="1">
          <a:off x="8359255" y="15667202"/>
          <a:ext cx="92409" cy="56155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99515</xdr:colOff>
      <xdr:row>67</xdr:row>
      <xdr:rowOff>185526</xdr:rowOff>
    </xdr:from>
    <xdr:to>
      <xdr:col>10</xdr:col>
      <xdr:colOff>227463</xdr:colOff>
      <xdr:row>67</xdr:row>
      <xdr:rowOff>369627</xdr:rowOff>
    </xdr:to>
    <xdr:sp macro="" textlink="">
      <xdr:nvSpPr>
        <xdr:cNvPr id="76" name="Oval 75"/>
        <xdr:cNvSpPr/>
      </xdr:nvSpPr>
      <xdr:spPr>
        <a:xfrm>
          <a:off x="8686231" y="15638772"/>
          <a:ext cx="127948" cy="184101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1028985</xdr:colOff>
      <xdr:row>63</xdr:row>
      <xdr:rowOff>318163</xdr:rowOff>
    </xdr:from>
    <xdr:to>
      <xdr:col>13</xdr:col>
      <xdr:colOff>1898638</xdr:colOff>
      <xdr:row>63</xdr:row>
      <xdr:rowOff>318163</xdr:rowOff>
    </xdr:to>
    <xdr:cxnSp macro="">
      <xdr:nvCxnSpPr>
        <xdr:cNvPr id="77" name="Straight Connector 76"/>
        <xdr:cNvCxnSpPr/>
      </xdr:nvCxnSpPr>
      <xdr:spPr>
        <a:xfrm rot="10800000">
          <a:off x="9615701" y="14236036"/>
          <a:ext cx="6627303" cy="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213246</xdr:colOff>
      <xdr:row>63</xdr:row>
      <xdr:rowOff>299260</xdr:rowOff>
    </xdr:from>
    <xdr:to>
      <xdr:col>10</xdr:col>
      <xdr:colOff>1024296</xdr:colOff>
      <xdr:row>67</xdr:row>
      <xdr:rowOff>341197</xdr:rowOff>
    </xdr:to>
    <xdr:cxnSp macro="">
      <xdr:nvCxnSpPr>
        <xdr:cNvPr id="78" name="Straight Connector 77"/>
        <xdr:cNvCxnSpPr/>
      </xdr:nvCxnSpPr>
      <xdr:spPr>
        <a:xfrm rot="5400000">
          <a:off x="8416832" y="14600263"/>
          <a:ext cx="1577310" cy="81105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241680</xdr:colOff>
      <xdr:row>67</xdr:row>
      <xdr:rowOff>298545</xdr:rowOff>
    </xdr:from>
    <xdr:to>
      <xdr:col>13</xdr:col>
      <xdr:colOff>113731</xdr:colOff>
      <xdr:row>75</xdr:row>
      <xdr:rowOff>0</xdr:rowOff>
    </xdr:to>
    <xdr:cxnSp macro="">
      <xdr:nvCxnSpPr>
        <xdr:cNvPr id="79" name="Straight Connector 78"/>
        <xdr:cNvCxnSpPr/>
      </xdr:nvCxnSpPr>
      <xdr:spPr>
        <a:xfrm>
          <a:off x="8828396" y="15751791"/>
          <a:ext cx="5629701" cy="2900149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1872018</xdr:colOff>
      <xdr:row>63</xdr:row>
      <xdr:rowOff>313331</xdr:rowOff>
    </xdr:from>
    <xdr:to>
      <xdr:col>17</xdr:col>
      <xdr:colOff>867202</xdr:colOff>
      <xdr:row>74</xdr:row>
      <xdr:rowOff>483358</xdr:rowOff>
    </xdr:to>
    <xdr:cxnSp macro="">
      <xdr:nvCxnSpPr>
        <xdr:cNvPr id="80" name="Straight Connector 79"/>
        <xdr:cNvCxnSpPr/>
      </xdr:nvCxnSpPr>
      <xdr:spPr>
        <a:xfrm>
          <a:off x="16216384" y="14231204"/>
          <a:ext cx="6672049" cy="4392303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80039</xdr:colOff>
      <xdr:row>74</xdr:row>
      <xdr:rowOff>469141</xdr:rowOff>
    </xdr:from>
    <xdr:to>
      <xdr:col>17</xdr:col>
      <xdr:colOff>824552</xdr:colOff>
      <xdr:row>74</xdr:row>
      <xdr:rowOff>488759</xdr:rowOff>
    </xdr:to>
    <xdr:cxnSp macro="">
      <xdr:nvCxnSpPr>
        <xdr:cNvPr id="82" name="Straight Connector 81"/>
        <xdr:cNvCxnSpPr/>
      </xdr:nvCxnSpPr>
      <xdr:spPr>
        <a:xfrm rot="10800000" flipV="1">
          <a:off x="14424405" y="18609290"/>
          <a:ext cx="8421378" cy="19618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1703269</xdr:colOff>
      <xdr:row>68</xdr:row>
      <xdr:rowOff>28859</xdr:rowOff>
    </xdr:from>
    <xdr:to>
      <xdr:col>9</xdr:col>
      <xdr:colOff>1788997</xdr:colOff>
      <xdr:row>68</xdr:row>
      <xdr:rowOff>95539</xdr:rowOff>
    </xdr:to>
    <xdr:cxnSp macro="">
      <xdr:nvCxnSpPr>
        <xdr:cNvPr id="83" name="Straight Connector 82"/>
        <xdr:cNvCxnSpPr/>
      </xdr:nvCxnSpPr>
      <xdr:spPr>
        <a:xfrm rot="10800000" flipV="1">
          <a:off x="8370769" y="15865949"/>
          <a:ext cx="85728" cy="6668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1848132</xdr:colOff>
      <xdr:row>66</xdr:row>
      <xdr:rowOff>298545</xdr:rowOff>
    </xdr:from>
    <xdr:to>
      <xdr:col>10</xdr:col>
      <xdr:colOff>653955</xdr:colOff>
      <xdr:row>68</xdr:row>
      <xdr:rowOff>284327</xdr:rowOff>
    </xdr:to>
    <xdr:sp macro="" textlink="">
      <xdr:nvSpPr>
        <xdr:cNvPr id="103" name="Arc 102"/>
        <xdr:cNvSpPr/>
      </xdr:nvSpPr>
      <xdr:spPr>
        <a:xfrm flipH="1">
          <a:off x="8515632" y="15367948"/>
          <a:ext cx="725039" cy="753469"/>
        </a:xfrm>
        <a:prstGeom prst="arc">
          <a:avLst>
            <a:gd name="adj1" fmla="val 7807713"/>
            <a:gd name="adj2" fmla="val 1908152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1019602</xdr:colOff>
      <xdr:row>63</xdr:row>
      <xdr:rowOff>249703</xdr:rowOff>
    </xdr:from>
    <xdr:to>
      <xdr:col>10</xdr:col>
      <xdr:colOff>1563806</xdr:colOff>
      <xdr:row>63</xdr:row>
      <xdr:rowOff>255896</xdr:rowOff>
    </xdr:to>
    <xdr:cxnSp macro="">
      <xdr:nvCxnSpPr>
        <xdr:cNvPr id="117" name="Straight Arrow Connector 116"/>
        <xdr:cNvCxnSpPr/>
      </xdr:nvCxnSpPr>
      <xdr:spPr>
        <a:xfrm>
          <a:off x="9606318" y="14167576"/>
          <a:ext cx="544204" cy="619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497369</xdr:colOff>
      <xdr:row>63</xdr:row>
      <xdr:rowOff>14217</xdr:rowOff>
    </xdr:from>
    <xdr:to>
      <xdr:col>10</xdr:col>
      <xdr:colOff>924067</xdr:colOff>
      <xdr:row>64</xdr:row>
      <xdr:rowOff>42650</xdr:rowOff>
    </xdr:to>
    <xdr:sp macro="" textlink="">
      <xdr:nvSpPr>
        <xdr:cNvPr id="121" name="Oval 120"/>
        <xdr:cNvSpPr/>
      </xdr:nvSpPr>
      <xdr:spPr>
        <a:xfrm>
          <a:off x="9084085" y="13932090"/>
          <a:ext cx="426698" cy="412276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10</xdr:col>
      <xdr:colOff>966717</xdr:colOff>
      <xdr:row>61</xdr:row>
      <xdr:rowOff>312761</xdr:rowOff>
    </xdr:from>
    <xdr:to>
      <xdr:col>10</xdr:col>
      <xdr:colOff>976979</xdr:colOff>
      <xdr:row>63</xdr:row>
      <xdr:rowOff>254997</xdr:rowOff>
    </xdr:to>
    <xdr:cxnSp macro="">
      <xdr:nvCxnSpPr>
        <xdr:cNvPr id="122" name="Straight Arrow Connector 121"/>
        <xdr:cNvCxnSpPr/>
      </xdr:nvCxnSpPr>
      <xdr:spPr>
        <a:xfrm rot="16200000" flipV="1">
          <a:off x="9203603" y="13812778"/>
          <a:ext cx="709922" cy="102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677695</xdr:colOff>
      <xdr:row>62</xdr:row>
      <xdr:rowOff>198603</xdr:rowOff>
    </xdr:from>
    <xdr:to>
      <xdr:col>10</xdr:col>
      <xdr:colOff>1360084</xdr:colOff>
      <xdr:row>64</xdr:row>
      <xdr:rowOff>141738</xdr:rowOff>
    </xdr:to>
    <xdr:sp macro="" textlink="">
      <xdr:nvSpPr>
        <xdr:cNvPr id="124" name="Arc 123"/>
        <xdr:cNvSpPr/>
      </xdr:nvSpPr>
      <xdr:spPr>
        <a:xfrm flipH="1">
          <a:off x="9335920" y="14057478"/>
          <a:ext cx="682389" cy="705135"/>
        </a:xfrm>
        <a:prstGeom prst="arc">
          <a:avLst>
            <a:gd name="adj1" fmla="val 5486137"/>
            <a:gd name="adj2" fmla="val 17439679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5260</xdr:colOff>
      <xdr:row>63</xdr:row>
      <xdr:rowOff>355411</xdr:rowOff>
    </xdr:from>
    <xdr:to>
      <xdr:col>14</xdr:col>
      <xdr:colOff>653955</xdr:colOff>
      <xdr:row>63</xdr:row>
      <xdr:rowOff>356124</xdr:rowOff>
    </xdr:to>
    <xdr:cxnSp macro="">
      <xdr:nvCxnSpPr>
        <xdr:cNvPr id="126" name="Straight Arrow Connector 125"/>
        <xdr:cNvCxnSpPr/>
      </xdr:nvCxnSpPr>
      <xdr:spPr>
        <a:xfrm flipV="1">
          <a:off x="16268842" y="14273284"/>
          <a:ext cx="648695" cy="7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1819702</xdr:colOff>
      <xdr:row>61</xdr:row>
      <xdr:rowOff>241679</xdr:rowOff>
    </xdr:from>
    <xdr:to>
      <xdr:col>13</xdr:col>
      <xdr:colOff>1819704</xdr:colOff>
      <xdr:row>63</xdr:row>
      <xdr:rowOff>241680</xdr:rowOff>
    </xdr:to>
    <xdr:cxnSp macro="">
      <xdr:nvCxnSpPr>
        <xdr:cNvPr id="128" name="Straight Arrow Connector 127"/>
        <xdr:cNvCxnSpPr/>
      </xdr:nvCxnSpPr>
      <xdr:spPr>
        <a:xfrm rot="16200000" flipV="1">
          <a:off x="15780225" y="13775709"/>
          <a:ext cx="767687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1549585</xdr:colOff>
      <xdr:row>62</xdr:row>
      <xdr:rowOff>213247</xdr:rowOff>
    </xdr:from>
    <xdr:to>
      <xdr:col>14</xdr:col>
      <xdr:colOff>369626</xdr:colOff>
      <xdr:row>64</xdr:row>
      <xdr:rowOff>184815</xdr:rowOff>
    </xdr:to>
    <xdr:sp macro="" textlink="">
      <xdr:nvSpPr>
        <xdr:cNvPr id="129" name="Arc 128"/>
        <xdr:cNvSpPr/>
      </xdr:nvSpPr>
      <xdr:spPr>
        <a:xfrm flipH="1">
          <a:off x="15893951" y="13747277"/>
          <a:ext cx="739257" cy="739254"/>
        </a:xfrm>
        <a:prstGeom prst="arc">
          <a:avLst>
            <a:gd name="adj1" fmla="val 8303760"/>
            <a:gd name="adj2" fmla="val 2052018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71082</xdr:colOff>
      <xdr:row>63</xdr:row>
      <xdr:rowOff>365791</xdr:rowOff>
    </xdr:from>
    <xdr:to>
      <xdr:col>13</xdr:col>
      <xdr:colOff>1901967</xdr:colOff>
      <xdr:row>75</xdr:row>
      <xdr:rowOff>14218</xdr:rowOff>
    </xdr:to>
    <xdr:cxnSp macro="">
      <xdr:nvCxnSpPr>
        <xdr:cNvPr id="132" name="Straight Connector 131"/>
        <xdr:cNvCxnSpPr/>
      </xdr:nvCxnSpPr>
      <xdr:spPr>
        <a:xfrm rot="5400000">
          <a:off x="13139644" y="15559468"/>
          <a:ext cx="4382494" cy="183088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14216</xdr:colOff>
      <xdr:row>63</xdr:row>
      <xdr:rowOff>337359</xdr:rowOff>
    </xdr:from>
    <xdr:to>
      <xdr:col>13</xdr:col>
      <xdr:colOff>1853252</xdr:colOff>
      <xdr:row>75</xdr:row>
      <xdr:rowOff>0</xdr:rowOff>
    </xdr:to>
    <xdr:cxnSp macro="">
      <xdr:nvCxnSpPr>
        <xdr:cNvPr id="134" name="Straight Connector 133"/>
        <xdr:cNvCxnSpPr/>
      </xdr:nvCxnSpPr>
      <xdr:spPr>
        <a:xfrm rot="5400000">
          <a:off x="13079746" y="15534068"/>
          <a:ext cx="4396708" cy="1839036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36</xdr:row>
      <xdr:rowOff>171450</xdr:rowOff>
    </xdr:from>
    <xdr:to>
      <xdr:col>7</xdr:col>
      <xdr:colOff>0</xdr:colOff>
      <xdr:row>36</xdr:row>
      <xdr:rowOff>171453</xdr:rowOff>
    </xdr:to>
    <xdr:cxnSp macro="">
      <xdr:nvCxnSpPr>
        <xdr:cNvPr id="145" name="Straight Arrow Connector 144"/>
        <xdr:cNvCxnSpPr/>
      </xdr:nvCxnSpPr>
      <xdr:spPr>
        <a:xfrm flipV="1">
          <a:off x="25774650" y="8886825"/>
          <a:ext cx="609600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395286</xdr:colOff>
      <xdr:row>60</xdr:row>
      <xdr:rowOff>1941</xdr:rowOff>
    </xdr:from>
    <xdr:to>
      <xdr:col>5</xdr:col>
      <xdr:colOff>503725</xdr:colOff>
      <xdr:row>72</xdr:row>
      <xdr:rowOff>18317</xdr:rowOff>
    </xdr:to>
    <xdr:sp macro="" textlink="">
      <xdr:nvSpPr>
        <xdr:cNvPr id="166" name="Left Brace 165"/>
        <xdr:cNvSpPr/>
      </xdr:nvSpPr>
      <xdr:spPr>
        <a:xfrm>
          <a:off x="2895599" y="12999597"/>
          <a:ext cx="505314" cy="454075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2014904</xdr:colOff>
      <xdr:row>59</xdr:row>
      <xdr:rowOff>64569</xdr:rowOff>
    </xdr:from>
    <xdr:to>
      <xdr:col>6</xdr:col>
      <xdr:colOff>219809</xdr:colOff>
      <xdr:row>72</xdr:row>
      <xdr:rowOff>91587</xdr:rowOff>
    </xdr:to>
    <xdr:sp macro="" textlink="">
      <xdr:nvSpPr>
        <xdr:cNvPr id="167" name="Right Brace 166"/>
        <xdr:cNvSpPr/>
      </xdr:nvSpPr>
      <xdr:spPr>
        <a:xfrm>
          <a:off x="4927356" y="13271348"/>
          <a:ext cx="531203" cy="4752883"/>
        </a:xfrm>
        <a:prstGeom prst="rightBrace">
          <a:avLst>
            <a:gd name="adj1" fmla="val 8333"/>
            <a:gd name="adj2" fmla="val 5069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421297</xdr:colOff>
      <xdr:row>60</xdr:row>
      <xdr:rowOff>11448</xdr:rowOff>
    </xdr:from>
    <xdr:to>
      <xdr:col>2</xdr:col>
      <xdr:colOff>85480</xdr:colOff>
      <xdr:row>72</xdr:row>
      <xdr:rowOff>21369</xdr:rowOff>
    </xdr:to>
    <xdr:sp macro="" textlink="">
      <xdr:nvSpPr>
        <xdr:cNvPr id="186" name="Right Brace 185"/>
        <xdr:cNvSpPr/>
      </xdr:nvSpPr>
      <xdr:spPr>
        <a:xfrm>
          <a:off x="1025768" y="13328131"/>
          <a:ext cx="286972" cy="4625882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4168</xdr:colOff>
      <xdr:row>60</xdr:row>
      <xdr:rowOff>27385</xdr:rowOff>
    </xdr:from>
    <xdr:to>
      <xdr:col>1</xdr:col>
      <xdr:colOff>317500</xdr:colOff>
      <xdr:row>72</xdr:row>
      <xdr:rowOff>39686</xdr:rowOff>
    </xdr:to>
    <xdr:sp macro="" textlink="">
      <xdr:nvSpPr>
        <xdr:cNvPr id="187" name="Left Brace 186"/>
        <xdr:cNvSpPr/>
      </xdr:nvSpPr>
      <xdr:spPr>
        <a:xfrm>
          <a:off x="619324" y="13025041"/>
          <a:ext cx="313332" cy="4655739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293077</xdr:colOff>
      <xdr:row>9</xdr:row>
      <xdr:rowOff>18320</xdr:rowOff>
    </xdr:from>
    <xdr:to>
      <xdr:col>8</xdr:col>
      <xdr:colOff>295275</xdr:colOff>
      <xdr:row>23</xdr:row>
      <xdr:rowOff>266701</xdr:rowOff>
    </xdr:to>
    <xdr:cxnSp macro="">
      <xdr:nvCxnSpPr>
        <xdr:cNvPr id="84" name="Straight Connector 83"/>
        <xdr:cNvCxnSpPr/>
      </xdr:nvCxnSpPr>
      <xdr:spPr>
        <a:xfrm rot="16200000" flipH="1">
          <a:off x="3815129" y="4922229"/>
          <a:ext cx="5633670" cy="219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273351</xdr:colOff>
      <xdr:row>9</xdr:row>
      <xdr:rowOff>11026</xdr:rowOff>
    </xdr:from>
    <xdr:to>
      <xdr:col>8</xdr:col>
      <xdr:colOff>420943</xdr:colOff>
      <xdr:row>9</xdr:row>
      <xdr:rowOff>11027</xdr:rowOff>
    </xdr:to>
    <xdr:cxnSp macro="">
      <xdr:nvCxnSpPr>
        <xdr:cNvPr id="90" name="Straight Connector 89"/>
        <xdr:cNvCxnSpPr/>
      </xdr:nvCxnSpPr>
      <xdr:spPr>
        <a:xfrm flipV="1">
          <a:off x="6611139" y="2099199"/>
          <a:ext cx="147592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24114</xdr:colOff>
      <xdr:row>23</xdr:row>
      <xdr:rowOff>276106</xdr:rowOff>
    </xdr:from>
    <xdr:to>
      <xdr:col>24</xdr:col>
      <xdr:colOff>171464</xdr:colOff>
      <xdr:row>23</xdr:row>
      <xdr:rowOff>276231</xdr:rowOff>
    </xdr:to>
    <xdr:cxnSp macro="">
      <xdr:nvCxnSpPr>
        <xdr:cNvPr id="91" name="Straight Connector 90"/>
        <xdr:cNvCxnSpPr/>
      </xdr:nvCxnSpPr>
      <xdr:spPr>
        <a:xfrm rot="10800000">
          <a:off x="31980489" y="8429506"/>
          <a:ext cx="147350" cy="12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306553</xdr:colOff>
      <xdr:row>23</xdr:row>
      <xdr:rowOff>278524</xdr:rowOff>
    </xdr:from>
    <xdr:to>
      <xdr:col>9</xdr:col>
      <xdr:colOff>21897</xdr:colOff>
      <xdr:row>23</xdr:row>
      <xdr:rowOff>278524</xdr:rowOff>
    </xdr:to>
    <xdr:cxnSp macro="">
      <xdr:nvCxnSpPr>
        <xdr:cNvPr id="92" name="Straight Connector 91"/>
        <xdr:cNvCxnSpPr/>
      </xdr:nvCxnSpPr>
      <xdr:spPr>
        <a:xfrm rot="10800000">
          <a:off x="8698078" y="8431924"/>
          <a:ext cx="134444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12058</xdr:colOff>
      <xdr:row>8</xdr:row>
      <xdr:rowOff>267906</xdr:rowOff>
    </xdr:from>
    <xdr:to>
      <xdr:col>24</xdr:col>
      <xdr:colOff>183508</xdr:colOff>
      <xdr:row>8</xdr:row>
      <xdr:rowOff>267906</xdr:rowOff>
    </xdr:to>
    <xdr:cxnSp macro="">
      <xdr:nvCxnSpPr>
        <xdr:cNvPr id="93" name="Straight Connector 92"/>
        <xdr:cNvCxnSpPr/>
      </xdr:nvCxnSpPr>
      <xdr:spPr>
        <a:xfrm rot="10800000">
          <a:off x="31968433" y="3706431"/>
          <a:ext cx="17145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180975</xdr:colOff>
      <xdr:row>8</xdr:row>
      <xdr:rowOff>276230</xdr:rowOff>
    </xdr:from>
    <xdr:to>
      <xdr:col>24</xdr:col>
      <xdr:colOff>180976</xdr:colOff>
      <xdr:row>23</xdr:row>
      <xdr:rowOff>276229</xdr:rowOff>
    </xdr:to>
    <xdr:cxnSp macro="">
      <xdr:nvCxnSpPr>
        <xdr:cNvPr id="94" name="Straight Connector 93"/>
        <xdr:cNvCxnSpPr/>
      </xdr:nvCxnSpPr>
      <xdr:spPr>
        <a:xfrm rot="5400000">
          <a:off x="29779914" y="6072191"/>
          <a:ext cx="4714874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307539</xdr:colOff>
      <xdr:row>10</xdr:row>
      <xdr:rowOff>211667</xdr:rowOff>
    </xdr:from>
    <xdr:to>
      <xdr:col>25</xdr:col>
      <xdr:colOff>70556</xdr:colOff>
      <xdr:row>10</xdr:row>
      <xdr:rowOff>230759</xdr:rowOff>
    </xdr:to>
    <xdr:cxnSp macro="">
      <xdr:nvCxnSpPr>
        <xdr:cNvPr id="149" name="Straight Connector 148"/>
        <xdr:cNvCxnSpPr/>
      </xdr:nvCxnSpPr>
      <xdr:spPr>
        <a:xfrm flipV="1">
          <a:off x="7010317" y="2698750"/>
          <a:ext cx="29219961" cy="1909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302559</xdr:colOff>
      <xdr:row>22</xdr:row>
      <xdr:rowOff>230219</xdr:rowOff>
    </xdr:from>
    <xdr:to>
      <xdr:col>25</xdr:col>
      <xdr:colOff>123472</xdr:colOff>
      <xdr:row>22</xdr:row>
      <xdr:rowOff>246944</xdr:rowOff>
    </xdr:to>
    <xdr:cxnSp macro="">
      <xdr:nvCxnSpPr>
        <xdr:cNvPr id="150" name="Straight Connector 149"/>
        <xdr:cNvCxnSpPr/>
      </xdr:nvCxnSpPr>
      <xdr:spPr>
        <a:xfrm>
          <a:off x="7005337" y="7373969"/>
          <a:ext cx="29277857" cy="167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281808</xdr:colOff>
      <xdr:row>9</xdr:row>
      <xdr:rowOff>194028</xdr:rowOff>
    </xdr:from>
    <xdr:to>
      <xdr:col>25</xdr:col>
      <xdr:colOff>88195</xdr:colOff>
      <xdr:row>9</xdr:row>
      <xdr:rowOff>219552</xdr:rowOff>
    </xdr:to>
    <xdr:cxnSp macro="">
      <xdr:nvCxnSpPr>
        <xdr:cNvPr id="152" name="Straight Connector 151"/>
        <xdr:cNvCxnSpPr/>
      </xdr:nvCxnSpPr>
      <xdr:spPr>
        <a:xfrm flipV="1">
          <a:off x="6984586" y="2293056"/>
          <a:ext cx="29263331" cy="2552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941476</xdr:colOff>
      <xdr:row>9</xdr:row>
      <xdr:rowOff>76224</xdr:rowOff>
    </xdr:from>
    <xdr:to>
      <xdr:col>9</xdr:col>
      <xdr:colOff>945812</xdr:colOff>
      <xdr:row>23</xdr:row>
      <xdr:rowOff>357188</xdr:rowOff>
    </xdr:to>
    <xdr:cxnSp macro="">
      <xdr:nvCxnSpPr>
        <xdr:cNvPr id="160" name="Straight Connector 159"/>
        <xdr:cNvCxnSpPr/>
      </xdr:nvCxnSpPr>
      <xdr:spPr>
        <a:xfrm rot="5400000">
          <a:off x="4789551" y="5029955"/>
          <a:ext cx="5713742" cy="433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963574</xdr:colOff>
      <xdr:row>8</xdr:row>
      <xdr:rowOff>156275</xdr:rowOff>
    </xdr:from>
    <xdr:to>
      <xdr:col>10</xdr:col>
      <xdr:colOff>975189</xdr:colOff>
      <xdr:row>23</xdr:row>
      <xdr:rowOff>383512</xdr:rowOff>
    </xdr:to>
    <xdr:cxnSp macro="">
      <xdr:nvCxnSpPr>
        <xdr:cNvPr id="161" name="Straight Connector 160"/>
        <xdr:cNvCxnSpPr/>
      </xdr:nvCxnSpPr>
      <xdr:spPr>
        <a:xfrm rot="16200000" flipH="1">
          <a:off x="6676597" y="4991308"/>
          <a:ext cx="5836404" cy="1161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1056678</xdr:colOff>
      <xdr:row>9</xdr:row>
      <xdr:rowOff>44649</xdr:rowOff>
    </xdr:from>
    <xdr:to>
      <xdr:col>22</xdr:col>
      <xdr:colOff>1063227</xdr:colOff>
      <xdr:row>24</xdr:row>
      <xdr:rowOff>14883</xdr:rowOff>
    </xdr:to>
    <xdr:cxnSp macro="">
      <xdr:nvCxnSpPr>
        <xdr:cNvPr id="162" name="Straight Connector 161"/>
        <xdr:cNvCxnSpPr/>
      </xdr:nvCxnSpPr>
      <xdr:spPr>
        <a:xfrm rot="16200000" flipH="1">
          <a:off x="34047707" y="7356276"/>
          <a:ext cx="6444258" cy="654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339522</xdr:colOff>
      <xdr:row>28</xdr:row>
      <xdr:rowOff>54494</xdr:rowOff>
    </xdr:from>
    <xdr:to>
      <xdr:col>8</xdr:col>
      <xdr:colOff>357187</xdr:colOff>
      <xdr:row>39</xdr:row>
      <xdr:rowOff>416719</xdr:rowOff>
    </xdr:to>
    <xdr:cxnSp macro="">
      <xdr:nvCxnSpPr>
        <xdr:cNvPr id="190" name="Straight Connector 189"/>
        <xdr:cNvCxnSpPr/>
      </xdr:nvCxnSpPr>
      <xdr:spPr>
        <a:xfrm rot="16200000" flipH="1">
          <a:off x="7102633" y="14246383"/>
          <a:ext cx="4678240" cy="1766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342120</xdr:colOff>
      <xdr:row>28</xdr:row>
      <xdr:rowOff>52935</xdr:rowOff>
    </xdr:from>
    <xdr:to>
      <xdr:col>9</xdr:col>
      <xdr:colOff>68413</xdr:colOff>
      <xdr:row>28</xdr:row>
      <xdr:rowOff>52936</xdr:rowOff>
    </xdr:to>
    <xdr:cxnSp macro="">
      <xdr:nvCxnSpPr>
        <xdr:cNvPr id="191" name="Straight Connector 190"/>
        <xdr:cNvCxnSpPr/>
      </xdr:nvCxnSpPr>
      <xdr:spPr>
        <a:xfrm flipV="1">
          <a:off x="9448020" y="6968085"/>
          <a:ext cx="145393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379482</xdr:colOff>
      <xdr:row>39</xdr:row>
      <xdr:rowOff>406493</xdr:rowOff>
    </xdr:from>
    <xdr:to>
      <xdr:col>9</xdr:col>
      <xdr:colOff>94826</xdr:colOff>
      <xdr:row>39</xdr:row>
      <xdr:rowOff>406493</xdr:rowOff>
    </xdr:to>
    <xdr:cxnSp macro="">
      <xdr:nvCxnSpPr>
        <xdr:cNvPr id="192" name="Straight Connector 191"/>
        <xdr:cNvCxnSpPr/>
      </xdr:nvCxnSpPr>
      <xdr:spPr>
        <a:xfrm rot="10800000">
          <a:off x="9472880" y="16584110"/>
          <a:ext cx="132063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1578344</xdr:colOff>
      <xdr:row>40</xdr:row>
      <xdr:rowOff>38161</xdr:rowOff>
    </xdr:from>
    <xdr:to>
      <xdr:col>20</xdr:col>
      <xdr:colOff>1796623</xdr:colOff>
      <xdr:row>40</xdr:row>
      <xdr:rowOff>38162</xdr:rowOff>
    </xdr:to>
    <xdr:cxnSp macro="">
      <xdr:nvCxnSpPr>
        <xdr:cNvPr id="193" name="Straight Connector 192"/>
        <xdr:cNvCxnSpPr/>
      </xdr:nvCxnSpPr>
      <xdr:spPr>
        <a:xfrm rot="10800000">
          <a:off x="29493921" y="12988498"/>
          <a:ext cx="218279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1578085</xdr:colOff>
      <xdr:row>27</xdr:row>
      <xdr:rowOff>109903</xdr:rowOff>
    </xdr:from>
    <xdr:to>
      <xdr:col>20</xdr:col>
      <xdr:colOff>1776780</xdr:colOff>
      <xdr:row>27</xdr:row>
      <xdr:rowOff>121460</xdr:rowOff>
    </xdr:to>
    <xdr:cxnSp macro="">
      <xdr:nvCxnSpPr>
        <xdr:cNvPr id="194" name="Straight Connector 193"/>
        <xdr:cNvCxnSpPr/>
      </xdr:nvCxnSpPr>
      <xdr:spPr>
        <a:xfrm rot="10800000" flipV="1">
          <a:off x="29493662" y="8316057"/>
          <a:ext cx="198695" cy="11557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1790135</xdr:colOff>
      <xdr:row>28</xdr:row>
      <xdr:rowOff>1195</xdr:rowOff>
    </xdr:from>
    <xdr:to>
      <xdr:col>20</xdr:col>
      <xdr:colOff>1790136</xdr:colOff>
      <xdr:row>40</xdr:row>
      <xdr:rowOff>44653</xdr:rowOff>
    </xdr:to>
    <xdr:cxnSp macro="">
      <xdr:nvCxnSpPr>
        <xdr:cNvPr id="195" name="Straight Connector 194"/>
        <xdr:cNvCxnSpPr/>
      </xdr:nvCxnSpPr>
      <xdr:spPr>
        <a:xfrm rot="5400000">
          <a:off x="27376003" y="10665279"/>
          <a:ext cx="4659420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5953</xdr:colOff>
      <xdr:row>60</xdr:row>
      <xdr:rowOff>44648</xdr:rowOff>
    </xdr:from>
    <xdr:to>
      <xdr:col>3</xdr:col>
      <xdr:colOff>348028</xdr:colOff>
      <xdr:row>72</xdr:row>
      <xdr:rowOff>36635</xdr:rowOff>
    </xdr:to>
    <xdr:sp macro="" textlink="">
      <xdr:nvSpPr>
        <xdr:cNvPr id="236" name="Left Brace 235"/>
        <xdr:cNvSpPr/>
      </xdr:nvSpPr>
      <xdr:spPr>
        <a:xfrm>
          <a:off x="1544607" y="12848446"/>
          <a:ext cx="342075" cy="4351506"/>
        </a:xfrm>
        <a:prstGeom prst="leftBrace">
          <a:avLst>
            <a:gd name="adj1" fmla="val 8333"/>
            <a:gd name="adj2" fmla="val 4959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1491825</xdr:colOff>
      <xdr:row>74</xdr:row>
      <xdr:rowOff>471653</xdr:rowOff>
    </xdr:from>
    <xdr:to>
      <xdr:col>12</xdr:col>
      <xdr:colOff>1862352</xdr:colOff>
      <xdr:row>75</xdr:row>
      <xdr:rowOff>440709</xdr:rowOff>
    </xdr:to>
    <xdr:sp macro="" textlink="">
      <xdr:nvSpPr>
        <xdr:cNvPr id="240" name="Oval 239"/>
        <xdr:cNvSpPr/>
      </xdr:nvSpPr>
      <xdr:spPr>
        <a:xfrm>
          <a:off x="13916974" y="18611802"/>
          <a:ext cx="370527" cy="480847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12</xdr:col>
      <xdr:colOff>1919138</xdr:colOff>
      <xdr:row>72</xdr:row>
      <xdr:rowOff>426494</xdr:rowOff>
    </xdr:from>
    <xdr:to>
      <xdr:col>13</xdr:col>
      <xdr:colOff>0</xdr:colOff>
      <xdr:row>74</xdr:row>
      <xdr:rowOff>407378</xdr:rowOff>
    </xdr:to>
    <xdr:cxnSp macro="">
      <xdr:nvCxnSpPr>
        <xdr:cNvPr id="241" name="Straight Arrow Connector 240"/>
        <xdr:cNvCxnSpPr/>
      </xdr:nvCxnSpPr>
      <xdr:spPr>
        <a:xfrm rot="5400000">
          <a:off x="13842094" y="18045254"/>
          <a:ext cx="1004466" cy="79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122687</xdr:colOff>
      <xdr:row>74</xdr:row>
      <xdr:rowOff>421942</xdr:rowOff>
    </xdr:from>
    <xdr:to>
      <xdr:col>13</xdr:col>
      <xdr:colOff>617987</xdr:colOff>
      <xdr:row>74</xdr:row>
      <xdr:rowOff>421944</xdr:rowOff>
    </xdr:to>
    <xdr:cxnSp macro="">
      <xdr:nvCxnSpPr>
        <xdr:cNvPr id="242" name="Straight Arrow Connector 241"/>
        <xdr:cNvCxnSpPr/>
      </xdr:nvCxnSpPr>
      <xdr:spPr>
        <a:xfrm flipV="1">
          <a:off x="14467053" y="18562091"/>
          <a:ext cx="495300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23175</xdr:colOff>
      <xdr:row>75</xdr:row>
      <xdr:rowOff>38098</xdr:rowOff>
    </xdr:from>
    <xdr:to>
      <xdr:col>13</xdr:col>
      <xdr:colOff>28434</xdr:colOff>
      <xdr:row>76</xdr:row>
      <xdr:rowOff>454926</xdr:rowOff>
    </xdr:to>
    <xdr:cxnSp macro="">
      <xdr:nvCxnSpPr>
        <xdr:cNvPr id="243" name="Straight Arrow Connector 242"/>
        <xdr:cNvCxnSpPr/>
      </xdr:nvCxnSpPr>
      <xdr:spPr>
        <a:xfrm rot="16200000" flipV="1">
          <a:off x="13905861" y="19151718"/>
          <a:ext cx="928619" cy="52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1552574</xdr:colOff>
      <xdr:row>73</xdr:row>
      <xdr:rowOff>447675</xdr:rowOff>
    </xdr:from>
    <xdr:to>
      <xdr:col>13</xdr:col>
      <xdr:colOff>369626</xdr:colOff>
      <xdr:row>75</xdr:row>
      <xdr:rowOff>241679</xdr:rowOff>
    </xdr:to>
    <xdr:sp macro="" textlink="">
      <xdr:nvSpPr>
        <xdr:cNvPr id="244" name="Arc 243"/>
        <xdr:cNvSpPr/>
      </xdr:nvSpPr>
      <xdr:spPr>
        <a:xfrm flipH="1">
          <a:off x="14039849" y="18621375"/>
          <a:ext cx="731577" cy="803654"/>
        </a:xfrm>
        <a:prstGeom prst="arc">
          <a:avLst>
            <a:gd name="adj1" fmla="val 7841211"/>
            <a:gd name="adj2" fmla="val 19801729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194101</xdr:colOff>
      <xdr:row>75</xdr:row>
      <xdr:rowOff>52175</xdr:rowOff>
    </xdr:from>
    <xdr:to>
      <xdr:col>17</xdr:col>
      <xdr:colOff>568657</xdr:colOff>
      <xdr:row>76</xdr:row>
      <xdr:rowOff>28434</xdr:rowOff>
    </xdr:to>
    <xdr:sp macro="" textlink="">
      <xdr:nvSpPr>
        <xdr:cNvPr id="247" name="Oval 246"/>
        <xdr:cNvSpPr/>
      </xdr:nvSpPr>
      <xdr:spPr>
        <a:xfrm>
          <a:off x="22215332" y="18704115"/>
          <a:ext cx="374556" cy="488050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17</xdr:col>
      <xdr:colOff>647558</xdr:colOff>
      <xdr:row>74</xdr:row>
      <xdr:rowOff>493738</xdr:rowOff>
    </xdr:from>
    <xdr:to>
      <xdr:col>17</xdr:col>
      <xdr:colOff>1009366</xdr:colOff>
      <xdr:row>75</xdr:row>
      <xdr:rowOff>255897</xdr:rowOff>
    </xdr:to>
    <xdr:sp macro="" textlink="">
      <xdr:nvSpPr>
        <xdr:cNvPr id="248" name="Isosceles Triangle 247"/>
        <xdr:cNvSpPr/>
      </xdr:nvSpPr>
      <xdr:spPr>
        <a:xfrm>
          <a:off x="22668789" y="18633887"/>
          <a:ext cx="361808" cy="273950"/>
        </a:xfrm>
        <a:prstGeom prst="triangl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709398</xdr:colOff>
      <xdr:row>75</xdr:row>
      <xdr:rowOff>280348</xdr:rowOff>
    </xdr:from>
    <xdr:to>
      <xdr:col>17</xdr:col>
      <xdr:colOff>810336</xdr:colOff>
      <xdr:row>75</xdr:row>
      <xdr:rowOff>440709</xdr:rowOff>
    </xdr:to>
    <xdr:sp macro="" textlink="">
      <xdr:nvSpPr>
        <xdr:cNvPr id="249" name="Oval 248"/>
        <xdr:cNvSpPr/>
      </xdr:nvSpPr>
      <xdr:spPr>
        <a:xfrm>
          <a:off x="22730629" y="18932288"/>
          <a:ext cx="100938" cy="160361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824554</xdr:colOff>
      <xdr:row>75</xdr:row>
      <xdr:rowOff>280348</xdr:rowOff>
    </xdr:from>
    <xdr:to>
      <xdr:col>17</xdr:col>
      <xdr:colOff>928334</xdr:colOff>
      <xdr:row>75</xdr:row>
      <xdr:rowOff>440709</xdr:rowOff>
    </xdr:to>
    <xdr:sp macro="" textlink="">
      <xdr:nvSpPr>
        <xdr:cNvPr id="250" name="Oval 249"/>
        <xdr:cNvSpPr/>
      </xdr:nvSpPr>
      <xdr:spPr>
        <a:xfrm>
          <a:off x="22845785" y="18932288"/>
          <a:ext cx="103780" cy="160361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657367</xdr:colOff>
      <xdr:row>75</xdr:row>
      <xdr:rowOff>469142</xdr:rowOff>
    </xdr:from>
    <xdr:to>
      <xdr:col>17</xdr:col>
      <xdr:colOff>966716</xdr:colOff>
      <xdr:row>75</xdr:row>
      <xdr:rowOff>469427</xdr:rowOff>
    </xdr:to>
    <xdr:cxnSp macro="">
      <xdr:nvCxnSpPr>
        <xdr:cNvPr id="251" name="Straight Connector 250"/>
        <xdr:cNvCxnSpPr/>
      </xdr:nvCxnSpPr>
      <xdr:spPr>
        <a:xfrm flipV="1">
          <a:off x="22678598" y="19121082"/>
          <a:ext cx="309349" cy="28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838769</xdr:colOff>
      <xdr:row>75</xdr:row>
      <xdr:rowOff>488476</xdr:rowOff>
    </xdr:from>
    <xdr:to>
      <xdr:col>17</xdr:col>
      <xdr:colOff>946959</xdr:colOff>
      <xdr:row>76</xdr:row>
      <xdr:rowOff>85300</xdr:rowOff>
    </xdr:to>
    <xdr:cxnSp macro="">
      <xdr:nvCxnSpPr>
        <xdr:cNvPr id="252" name="Straight Connector 251"/>
        <xdr:cNvCxnSpPr/>
      </xdr:nvCxnSpPr>
      <xdr:spPr>
        <a:xfrm rot="5400000">
          <a:off x="22859787" y="19140629"/>
          <a:ext cx="108615" cy="10819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625523</xdr:colOff>
      <xdr:row>75</xdr:row>
      <xdr:rowOff>497580</xdr:rowOff>
    </xdr:from>
    <xdr:to>
      <xdr:col>17</xdr:col>
      <xdr:colOff>725038</xdr:colOff>
      <xdr:row>76</xdr:row>
      <xdr:rowOff>99519</xdr:rowOff>
    </xdr:to>
    <xdr:cxnSp macro="">
      <xdr:nvCxnSpPr>
        <xdr:cNvPr id="253" name="Straight Connector 252"/>
        <xdr:cNvCxnSpPr/>
      </xdr:nvCxnSpPr>
      <xdr:spPr>
        <a:xfrm rot="5400000">
          <a:off x="22639647" y="19156627"/>
          <a:ext cx="113730" cy="99515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725038</xdr:colOff>
      <xdr:row>75</xdr:row>
      <xdr:rowOff>474259</xdr:rowOff>
    </xdr:from>
    <xdr:to>
      <xdr:col>17</xdr:col>
      <xdr:colOff>833518</xdr:colOff>
      <xdr:row>76</xdr:row>
      <xdr:rowOff>99514</xdr:rowOff>
    </xdr:to>
    <xdr:cxnSp macro="">
      <xdr:nvCxnSpPr>
        <xdr:cNvPr id="254" name="Straight Connector 253"/>
        <xdr:cNvCxnSpPr/>
      </xdr:nvCxnSpPr>
      <xdr:spPr>
        <a:xfrm rot="5400000">
          <a:off x="22731986" y="19140482"/>
          <a:ext cx="137046" cy="10848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871325</xdr:colOff>
      <xdr:row>74</xdr:row>
      <xdr:rowOff>469995</xdr:rowOff>
    </xdr:from>
    <xdr:to>
      <xdr:col>17</xdr:col>
      <xdr:colOff>1480925</xdr:colOff>
      <xdr:row>74</xdr:row>
      <xdr:rowOff>469998</xdr:rowOff>
    </xdr:to>
    <xdr:cxnSp macro="">
      <xdr:nvCxnSpPr>
        <xdr:cNvPr id="255" name="Straight Arrow Connector 254"/>
        <xdr:cNvCxnSpPr/>
      </xdr:nvCxnSpPr>
      <xdr:spPr>
        <a:xfrm flipV="1">
          <a:off x="22892556" y="18610144"/>
          <a:ext cx="609600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1836335</xdr:colOff>
      <xdr:row>73</xdr:row>
      <xdr:rowOff>367897</xdr:rowOff>
    </xdr:from>
    <xdr:to>
      <xdr:col>15</xdr:col>
      <xdr:colOff>255520</xdr:colOff>
      <xdr:row>74</xdr:row>
      <xdr:rowOff>296674</xdr:rowOff>
    </xdr:to>
    <xdr:sp macro="" textlink="">
      <xdr:nvSpPr>
        <xdr:cNvPr id="266" name="Rectangle 265"/>
        <xdr:cNvSpPr/>
      </xdr:nvSpPr>
      <xdr:spPr>
        <a:xfrm>
          <a:off x="18240502" y="24092203"/>
          <a:ext cx="341824" cy="31683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6</a:t>
          </a:r>
        </a:p>
      </xdr:txBody>
    </xdr:sp>
    <xdr:clientData/>
  </xdr:twoCellAnchor>
  <xdr:twoCellAnchor>
    <xdr:from>
      <xdr:col>7</xdr:col>
      <xdr:colOff>0</xdr:colOff>
      <xdr:row>38</xdr:row>
      <xdr:rowOff>57150</xdr:rowOff>
    </xdr:from>
    <xdr:to>
      <xdr:col>7</xdr:col>
      <xdr:colOff>0</xdr:colOff>
      <xdr:row>38</xdr:row>
      <xdr:rowOff>57150</xdr:rowOff>
    </xdr:to>
    <xdr:cxnSp macro="">
      <xdr:nvCxnSpPr>
        <xdr:cNvPr id="99" name="Straight Connector 98"/>
        <xdr:cNvCxnSpPr/>
      </xdr:nvCxnSpPr>
      <xdr:spPr>
        <a:xfrm>
          <a:off x="5733317" y="12494602"/>
          <a:ext cx="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457200</xdr:colOff>
      <xdr:row>73</xdr:row>
      <xdr:rowOff>478631</xdr:rowOff>
    </xdr:from>
    <xdr:to>
      <xdr:col>17</xdr:col>
      <xdr:colOff>1290637</xdr:colOff>
      <xdr:row>75</xdr:row>
      <xdr:rowOff>282717</xdr:rowOff>
    </xdr:to>
    <xdr:sp macro="" textlink="">
      <xdr:nvSpPr>
        <xdr:cNvPr id="135" name="Arc 134"/>
        <xdr:cNvSpPr/>
      </xdr:nvSpPr>
      <xdr:spPr>
        <a:xfrm flipH="1">
          <a:off x="22517100" y="18652331"/>
          <a:ext cx="833437" cy="813736"/>
        </a:xfrm>
        <a:prstGeom prst="arc">
          <a:avLst>
            <a:gd name="adj1" fmla="val 7771739"/>
            <a:gd name="adj2" fmla="val 19249949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714375</xdr:colOff>
      <xdr:row>60</xdr:row>
      <xdr:rowOff>36635</xdr:rowOff>
    </xdr:from>
    <xdr:to>
      <xdr:col>4</xdr:col>
      <xdr:colOff>54952</xdr:colOff>
      <xdr:row>72</xdr:row>
      <xdr:rowOff>47579</xdr:rowOff>
    </xdr:to>
    <xdr:sp macro="" textlink="">
      <xdr:nvSpPr>
        <xdr:cNvPr id="100" name="Right Brace 99"/>
        <xdr:cNvSpPr/>
      </xdr:nvSpPr>
      <xdr:spPr>
        <a:xfrm>
          <a:off x="2253029" y="13225097"/>
          <a:ext cx="311394" cy="462690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1538653</xdr:colOff>
      <xdr:row>60</xdr:row>
      <xdr:rowOff>331652</xdr:rowOff>
    </xdr:from>
    <xdr:to>
      <xdr:col>22</xdr:col>
      <xdr:colOff>256442</xdr:colOff>
      <xdr:row>76</xdr:row>
      <xdr:rowOff>73269</xdr:rowOff>
    </xdr:to>
    <xdr:sp macro="" textlink="">
      <xdr:nvSpPr>
        <xdr:cNvPr id="106" name="Left Brace 105"/>
        <xdr:cNvSpPr/>
      </xdr:nvSpPr>
      <xdr:spPr>
        <a:xfrm>
          <a:off x="31377547" y="13648335"/>
          <a:ext cx="641107" cy="589623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1494691</xdr:colOff>
      <xdr:row>60</xdr:row>
      <xdr:rowOff>321011</xdr:rowOff>
    </xdr:from>
    <xdr:to>
      <xdr:col>23</xdr:col>
      <xdr:colOff>157529</xdr:colOff>
      <xdr:row>76</xdr:row>
      <xdr:rowOff>73269</xdr:rowOff>
    </xdr:to>
    <xdr:sp macro="" textlink="">
      <xdr:nvSpPr>
        <xdr:cNvPr id="107" name="Right Brace 106"/>
        <xdr:cNvSpPr/>
      </xdr:nvSpPr>
      <xdr:spPr>
        <a:xfrm>
          <a:off x="33197066" y="18767761"/>
          <a:ext cx="583713" cy="5848258"/>
        </a:xfrm>
        <a:prstGeom prst="rightBrace">
          <a:avLst>
            <a:gd name="adj1" fmla="val 8333"/>
            <a:gd name="adj2" fmla="val 5069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860912</xdr:colOff>
      <xdr:row>61</xdr:row>
      <xdr:rowOff>18317</xdr:rowOff>
    </xdr:from>
    <xdr:to>
      <xdr:col>19</xdr:col>
      <xdr:colOff>1556971</xdr:colOff>
      <xdr:row>76</xdr:row>
      <xdr:rowOff>0</xdr:rowOff>
    </xdr:to>
    <xdr:sp macro="" textlink="">
      <xdr:nvSpPr>
        <xdr:cNvPr id="108" name="Right Brace 107"/>
        <xdr:cNvSpPr/>
      </xdr:nvSpPr>
      <xdr:spPr>
        <a:xfrm>
          <a:off x="26853172" y="13719663"/>
          <a:ext cx="696059" cy="575163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73269</xdr:colOff>
      <xdr:row>61</xdr:row>
      <xdr:rowOff>27385</xdr:rowOff>
    </xdr:from>
    <xdr:to>
      <xdr:col>19</xdr:col>
      <xdr:colOff>659423</xdr:colOff>
      <xdr:row>76</xdr:row>
      <xdr:rowOff>18317</xdr:rowOff>
    </xdr:to>
    <xdr:sp macro="" textlink="">
      <xdr:nvSpPr>
        <xdr:cNvPr id="109" name="Left Brace 108"/>
        <xdr:cNvSpPr/>
      </xdr:nvSpPr>
      <xdr:spPr>
        <a:xfrm>
          <a:off x="26065529" y="13728731"/>
          <a:ext cx="586154" cy="5760884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1892635</xdr:colOff>
      <xdr:row>61</xdr:row>
      <xdr:rowOff>26330</xdr:rowOff>
    </xdr:from>
    <xdr:to>
      <xdr:col>20</xdr:col>
      <xdr:colOff>659423</xdr:colOff>
      <xdr:row>76</xdr:row>
      <xdr:rowOff>54952</xdr:rowOff>
    </xdr:to>
    <xdr:sp macro="" textlink="">
      <xdr:nvSpPr>
        <xdr:cNvPr id="110" name="Left Brace 109"/>
        <xdr:cNvSpPr/>
      </xdr:nvSpPr>
      <xdr:spPr>
        <a:xfrm>
          <a:off x="27884895" y="13727676"/>
          <a:ext cx="690105" cy="5798574"/>
        </a:xfrm>
        <a:prstGeom prst="leftBrace">
          <a:avLst>
            <a:gd name="adj1" fmla="val 8333"/>
            <a:gd name="adj2" fmla="val 4959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1263896</xdr:colOff>
      <xdr:row>61</xdr:row>
      <xdr:rowOff>0</xdr:rowOff>
    </xdr:from>
    <xdr:to>
      <xdr:col>21</xdr:col>
      <xdr:colOff>36635</xdr:colOff>
      <xdr:row>76</xdr:row>
      <xdr:rowOff>36635</xdr:rowOff>
    </xdr:to>
    <xdr:sp macro="" textlink="">
      <xdr:nvSpPr>
        <xdr:cNvPr id="111" name="Right Brace 110"/>
        <xdr:cNvSpPr/>
      </xdr:nvSpPr>
      <xdr:spPr>
        <a:xfrm>
          <a:off x="29179473" y="13701346"/>
          <a:ext cx="696056" cy="5806587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632818</xdr:colOff>
      <xdr:row>43</xdr:row>
      <xdr:rowOff>386358</xdr:rowOff>
    </xdr:from>
    <xdr:to>
      <xdr:col>5</xdr:col>
      <xdr:colOff>929454</xdr:colOff>
      <xdr:row>56</xdr:row>
      <xdr:rowOff>2381</xdr:rowOff>
    </xdr:to>
    <xdr:sp macro="" textlink="">
      <xdr:nvSpPr>
        <xdr:cNvPr id="137" name="Left Brace 136"/>
        <xdr:cNvSpPr/>
      </xdr:nvSpPr>
      <xdr:spPr>
        <a:xfrm>
          <a:off x="3545270" y="8325812"/>
          <a:ext cx="296636" cy="4626906"/>
        </a:xfrm>
        <a:prstGeom prst="leftBrace">
          <a:avLst>
            <a:gd name="adj1" fmla="val 8333"/>
            <a:gd name="adj2" fmla="val 4959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1441933</xdr:colOff>
      <xdr:row>43</xdr:row>
      <xdr:rowOff>119658</xdr:rowOff>
    </xdr:from>
    <xdr:to>
      <xdr:col>5</xdr:col>
      <xdr:colOff>1758461</xdr:colOff>
      <xdr:row>56</xdr:row>
      <xdr:rowOff>36635</xdr:rowOff>
    </xdr:to>
    <xdr:sp macro="" textlink="">
      <xdr:nvSpPr>
        <xdr:cNvPr id="138" name="Right Brace 137"/>
        <xdr:cNvSpPr/>
      </xdr:nvSpPr>
      <xdr:spPr>
        <a:xfrm>
          <a:off x="4354385" y="8325812"/>
          <a:ext cx="316528" cy="466116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452438</xdr:colOff>
      <xdr:row>44</xdr:row>
      <xdr:rowOff>29765</xdr:rowOff>
    </xdr:from>
    <xdr:to>
      <xdr:col>3</xdr:col>
      <xdr:colOff>282773</xdr:colOff>
      <xdr:row>56</xdr:row>
      <xdr:rowOff>9525</xdr:rowOff>
    </xdr:to>
    <xdr:sp macro="" textlink="">
      <xdr:nvSpPr>
        <xdr:cNvPr id="139" name="Left Brace 138"/>
        <xdr:cNvSpPr/>
      </xdr:nvSpPr>
      <xdr:spPr>
        <a:xfrm>
          <a:off x="1536823" y="8364140"/>
          <a:ext cx="284604" cy="459572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636526</xdr:colOff>
      <xdr:row>44</xdr:row>
      <xdr:rowOff>36634</xdr:rowOff>
    </xdr:from>
    <xdr:to>
      <xdr:col>3</xdr:col>
      <xdr:colOff>967383</xdr:colOff>
      <xdr:row>56</xdr:row>
      <xdr:rowOff>29399</xdr:rowOff>
    </xdr:to>
    <xdr:sp macro="" textlink="">
      <xdr:nvSpPr>
        <xdr:cNvPr id="140" name="Right Brace 139"/>
        <xdr:cNvSpPr/>
      </xdr:nvSpPr>
      <xdr:spPr>
        <a:xfrm>
          <a:off x="2175180" y="8371009"/>
          <a:ext cx="321332" cy="4608727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0</xdr:colOff>
      <xdr:row>55</xdr:row>
      <xdr:rowOff>57150</xdr:rowOff>
    </xdr:from>
    <xdr:to>
      <xdr:col>7</xdr:col>
      <xdr:colOff>0</xdr:colOff>
      <xdr:row>55</xdr:row>
      <xdr:rowOff>57150</xdr:rowOff>
    </xdr:to>
    <xdr:cxnSp macro="">
      <xdr:nvCxnSpPr>
        <xdr:cNvPr id="141" name="Straight Connector 140"/>
        <xdr:cNvCxnSpPr/>
      </xdr:nvCxnSpPr>
      <xdr:spPr>
        <a:xfrm>
          <a:off x="5733317" y="12622823"/>
          <a:ext cx="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52</xdr:row>
      <xdr:rowOff>171450</xdr:rowOff>
    </xdr:from>
    <xdr:to>
      <xdr:col>7</xdr:col>
      <xdr:colOff>0</xdr:colOff>
      <xdr:row>52</xdr:row>
      <xdr:rowOff>171453</xdr:rowOff>
    </xdr:to>
    <xdr:cxnSp macro="">
      <xdr:nvCxnSpPr>
        <xdr:cNvPr id="142" name="Straight Arrow Connector 141"/>
        <xdr:cNvCxnSpPr/>
      </xdr:nvCxnSpPr>
      <xdr:spPr>
        <a:xfrm flipV="1">
          <a:off x="5733317" y="11583133"/>
          <a:ext cx="0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339522</xdr:colOff>
      <xdr:row>44</xdr:row>
      <xdr:rowOff>54494</xdr:rowOff>
    </xdr:from>
    <xdr:to>
      <xdr:col>8</xdr:col>
      <xdr:colOff>357187</xdr:colOff>
      <xdr:row>55</xdr:row>
      <xdr:rowOff>416719</xdr:rowOff>
    </xdr:to>
    <xdr:cxnSp macro="">
      <xdr:nvCxnSpPr>
        <xdr:cNvPr id="143" name="Straight Connector 142"/>
        <xdr:cNvCxnSpPr/>
      </xdr:nvCxnSpPr>
      <xdr:spPr>
        <a:xfrm rot="16200000" flipH="1">
          <a:off x="4408431" y="10657748"/>
          <a:ext cx="4555423" cy="1766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342120</xdr:colOff>
      <xdr:row>44</xdr:row>
      <xdr:rowOff>52935</xdr:rowOff>
    </xdr:from>
    <xdr:to>
      <xdr:col>9</xdr:col>
      <xdr:colOff>68413</xdr:colOff>
      <xdr:row>44</xdr:row>
      <xdr:rowOff>52936</xdr:rowOff>
    </xdr:to>
    <xdr:cxnSp macro="">
      <xdr:nvCxnSpPr>
        <xdr:cNvPr id="144" name="Straight Connector 143"/>
        <xdr:cNvCxnSpPr/>
      </xdr:nvCxnSpPr>
      <xdr:spPr>
        <a:xfrm flipV="1">
          <a:off x="6679908" y="8387310"/>
          <a:ext cx="147592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379482</xdr:colOff>
      <xdr:row>55</xdr:row>
      <xdr:rowOff>406493</xdr:rowOff>
    </xdr:from>
    <xdr:to>
      <xdr:col>9</xdr:col>
      <xdr:colOff>94826</xdr:colOff>
      <xdr:row>55</xdr:row>
      <xdr:rowOff>406493</xdr:rowOff>
    </xdr:to>
    <xdr:cxnSp macro="">
      <xdr:nvCxnSpPr>
        <xdr:cNvPr id="146" name="Straight Connector 145"/>
        <xdr:cNvCxnSpPr/>
      </xdr:nvCxnSpPr>
      <xdr:spPr>
        <a:xfrm rot="10800000">
          <a:off x="6717270" y="12943591"/>
          <a:ext cx="136643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1578344</xdr:colOff>
      <xdr:row>56</xdr:row>
      <xdr:rowOff>38161</xdr:rowOff>
    </xdr:from>
    <xdr:to>
      <xdr:col>20</xdr:col>
      <xdr:colOff>1796623</xdr:colOff>
      <xdr:row>56</xdr:row>
      <xdr:rowOff>38162</xdr:rowOff>
    </xdr:to>
    <xdr:cxnSp macro="">
      <xdr:nvCxnSpPr>
        <xdr:cNvPr id="147" name="Straight Connector 146"/>
        <xdr:cNvCxnSpPr/>
      </xdr:nvCxnSpPr>
      <xdr:spPr>
        <a:xfrm rot="10800000">
          <a:off x="29493921" y="12988498"/>
          <a:ext cx="218279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1578085</xdr:colOff>
      <xdr:row>43</xdr:row>
      <xdr:rowOff>109903</xdr:rowOff>
    </xdr:from>
    <xdr:to>
      <xdr:col>20</xdr:col>
      <xdr:colOff>1776780</xdr:colOff>
      <xdr:row>43</xdr:row>
      <xdr:rowOff>121460</xdr:rowOff>
    </xdr:to>
    <xdr:cxnSp macro="">
      <xdr:nvCxnSpPr>
        <xdr:cNvPr id="148" name="Straight Connector 147"/>
        <xdr:cNvCxnSpPr/>
      </xdr:nvCxnSpPr>
      <xdr:spPr>
        <a:xfrm rot="10800000" flipV="1">
          <a:off x="29493662" y="8316057"/>
          <a:ext cx="198695" cy="11557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1790135</xdr:colOff>
      <xdr:row>44</xdr:row>
      <xdr:rowOff>1195</xdr:rowOff>
    </xdr:from>
    <xdr:to>
      <xdr:col>20</xdr:col>
      <xdr:colOff>1790136</xdr:colOff>
      <xdr:row>56</xdr:row>
      <xdr:rowOff>44653</xdr:rowOff>
    </xdr:to>
    <xdr:cxnSp macro="">
      <xdr:nvCxnSpPr>
        <xdr:cNvPr id="151" name="Straight Connector 150"/>
        <xdr:cNvCxnSpPr/>
      </xdr:nvCxnSpPr>
      <xdr:spPr>
        <a:xfrm rot="5400000">
          <a:off x="27376003" y="10665279"/>
          <a:ext cx="4659420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363142</xdr:colOff>
      <xdr:row>43</xdr:row>
      <xdr:rowOff>153590</xdr:rowOff>
    </xdr:from>
    <xdr:to>
      <xdr:col>23</xdr:col>
      <xdr:colOff>763192</xdr:colOff>
      <xdr:row>56</xdr:row>
      <xdr:rowOff>39290</xdr:rowOff>
    </xdr:to>
    <xdr:sp macro="" textlink="">
      <xdr:nvSpPr>
        <xdr:cNvPr id="153" name="Left Brace 152"/>
        <xdr:cNvSpPr/>
      </xdr:nvSpPr>
      <xdr:spPr>
        <a:xfrm>
          <a:off x="34048671" y="8331169"/>
          <a:ext cx="400050" cy="465845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1321593</xdr:colOff>
      <xdr:row>43</xdr:row>
      <xdr:rowOff>152182</xdr:rowOff>
    </xdr:from>
    <xdr:to>
      <xdr:col>23</xdr:col>
      <xdr:colOff>1662170</xdr:colOff>
      <xdr:row>56</xdr:row>
      <xdr:rowOff>33932</xdr:rowOff>
    </xdr:to>
    <xdr:sp macro="" textlink="">
      <xdr:nvSpPr>
        <xdr:cNvPr id="154" name="Right Brace 153"/>
        <xdr:cNvSpPr/>
      </xdr:nvSpPr>
      <xdr:spPr>
        <a:xfrm>
          <a:off x="35007122" y="8329761"/>
          <a:ext cx="340577" cy="465450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302012</xdr:colOff>
      <xdr:row>44</xdr:row>
      <xdr:rowOff>59531</xdr:rowOff>
    </xdr:from>
    <xdr:to>
      <xdr:col>22</xdr:col>
      <xdr:colOff>729257</xdr:colOff>
      <xdr:row>56</xdr:row>
      <xdr:rowOff>1858</xdr:rowOff>
    </xdr:to>
    <xdr:sp macro="" textlink="">
      <xdr:nvSpPr>
        <xdr:cNvPr id="155" name="Left Brace 154"/>
        <xdr:cNvSpPr/>
      </xdr:nvSpPr>
      <xdr:spPr>
        <a:xfrm>
          <a:off x="32064224" y="8393906"/>
          <a:ext cx="427245" cy="4558289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1279922</xdr:colOff>
      <xdr:row>44</xdr:row>
      <xdr:rowOff>59531</xdr:rowOff>
    </xdr:from>
    <xdr:to>
      <xdr:col>22</xdr:col>
      <xdr:colOff>1712120</xdr:colOff>
      <xdr:row>56</xdr:row>
      <xdr:rowOff>14882</xdr:rowOff>
    </xdr:to>
    <xdr:sp macro="" textlink="">
      <xdr:nvSpPr>
        <xdr:cNvPr id="156" name="Right Brace 155"/>
        <xdr:cNvSpPr/>
      </xdr:nvSpPr>
      <xdr:spPr>
        <a:xfrm>
          <a:off x="33042134" y="8393906"/>
          <a:ext cx="432198" cy="4571313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0</xdr:colOff>
      <xdr:row>54</xdr:row>
      <xdr:rowOff>57150</xdr:rowOff>
    </xdr:from>
    <xdr:to>
      <xdr:col>7</xdr:col>
      <xdr:colOff>0</xdr:colOff>
      <xdr:row>54</xdr:row>
      <xdr:rowOff>57150</xdr:rowOff>
    </xdr:to>
    <xdr:cxnSp macro="">
      <xdr:nvCxnSpPr>
        <xdr:cNvPr id="157" name="Straight Connector 156"/>
        <xdr:cNvCxnSpPr/>
      </xdr:nvCxnSpPr>
      <xdr:spPr>
        <a:xfrm>
          <a:off x="5733317" y="12238160"/>
          <a:ext cx="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650875</xdr:colOff>
      <xdr:row>1</xdr:row>
      <xdr:rowOff>47625</xdr:rowOff>
    </xdr:from>
    <xdr:to>
      <xdr:col>3</xdr:col>
      <xdr:colOff>809625</xdr:colOff>
      <xdr:row>3</xdr:row>
      <xdr:rowOff>63500</xdr:rowOff>
    </xdr:to>
    <xdr:sp macro="" textlink="">
      <xdr:nvSpPr>
        <xdr:cNvPr id="112" name="Right Brace 111"/>
        <xdr:cNvSpPr/>
      </xdr:nvSpPr>
      <xdr:spPr>
        <a:xfrm>
          <a:off x="2190750" y="349250"/>
          <a:ext cx="158750" cy="396875"/>
        </a:xfrm>
        <a:prstGeom prst="rightBrace">
          <a:avLst>
            <a:gd name="adj1" fmla="val 8333"/>
            <a:gd name="adj2" fmla="val 5033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1397000</xdr:colOff>
      <xdr:row>1</xdr:row>
      <xdr:rowOff>47625</xdr:rowOff>
    </xdr:from>
    <xdr:to>
      <xdr:col>5</xdr:col>
      <xdr:colOff>1515666</xdr:colOff>
      <xdr:row>3</xdr:row>
      <xdr:rowOff>63500</xdr:rowOff>
    </xdr:to>
    <xdr:sp macro="" textlink="">
      <xdr:nvSpPr>
        <xdr:cNvPr id="113" name="Right Brace 112"/>
        <xdr:cNvSpPr/>
      </xdr:nvSpPr>
      <xdr:spPr>
        <a:xfrm>
          <a:off x="4302125" y="349250"/>
          <a:ext cx="118666" cy="396875"/>
        </a:xfrm>
        <a:prstGeom prst="rightBrace">
          <a:avLst>
            <a:gd name="adj1" fmla="val 8333"/>
            <a:gd name="adj2" fmla="val 5033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841376</xdr:colOff>
      <xdr:row>1</xdr:row>
      <xdr:rowOff>47625</xdr:rowOff>
    </xdr:from>
    <xdr:to>
      <xdr:col>5</xdr:col>
      <xdr:colOff>1047750</xdr:colOff>
      <xdr:row>3</xdr:row>
      <xdr:rowOff>63500</xdr:rowOff>
    </xdr:to>
    <xdr:sp macro="" textlink="">
      <xdr:nvSpPr>
        <xdr:cNvPr id="114" name="Left Brace 113"/>
        <xdr:cNvSpPr/>
      </xdr:nvSpPr>
      <xdr:spPr>
        <a:xfrm>
          <a:off x="3746501" y="349250"/>
          <a:ext cx="206374" cy="39687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222250</xdr:colOff>
      <xdr:row>1</xdr:row>
      <xdr:rowOff>63500</xdr:rowOff>
    </xdr:from>
    <xdr:to>
      <xdr:col>3</xdr:col>
      <xdr:colOff>412750</xdr:colOff>
      <xdr:row>3</xdr:row>
      <xdr:rowOff>63500</xdr:rowOff>
    </xdr:to>
    <xdr:sp macro="" textlink="">
      <xdr:nvSpPr>
        <xdr:cNvPr id="115" name="Left Brace 114"/>
        <xdr:cNvSpPr/>
      </xdr:nvSpPr>
      <xdr:spPr>
        <a:xfrm>
          <a:off x="1762125" y="365125"/>
          <a:ext cx="190500" cy="38100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369689</xdr:colOff>
      <xdr:row>9</xdr:row>
      <xdr:rowOff>14884</xdr:rowOff>
    </xdr:from>
    <xdr:to>
      <xdr:col>3</xdr:col>
      <xdr:colOff>357188</xdr:colOff>
      <xdr:row>24</xdr:row>
      <xdr:rowOff>61318</xdr:rowOff>
    </xdr:to>
    <xdr:sp macro="" textlink="">
      <xdr:nvSpPr>
        <xdr:cNvPr id="2" name="Left Brace 1"/>
        <xdr:cNvSpPr/>
      </xdr:nvSpPr>
      <xdr:spPr>
        <a:xfrm>
          <a:off x="1541264" y="2110384"/>
          <a:ext cx="358974" cy="5761434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610195</xdr:colOff>
      <xdr:row>9</xdr:row>
      <xdr:rowOff>14883</xdr:rowOff>
    </xdr:from>
    <xdr:to>
      <xdr:col>3</xdr:col>
      <xdr:colOff>947142</xdr:colOff>
      <xdr:row>24</xdr:row>
      <xdr:rowOff>7144</xdr:rowOff>
    </xdr:to>
    <xdr:sp macro="" textlink="">
      <xdr:nvSpPr>
        <xdr:cNvPr id="3" name="Right Brace 2"/>
        <xdr:cNvSpPr/>
      </xdr:nvSpPr>
      <xdr:spPr>
        <a:xfrm>
          <a:off x="2153245" y="2110383"/>
          <a:ext cx="336947" cy="5707261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403621</xdr:colOff>
      <xdr:row>9</xdr:row>
      <xdr:rowOff>0</xdr:rowOff>
    </xdr:from>
    <xdr:to>
      <xdr:col>5</xdr:col>
      <xdr:colOff>848320</xdr:colOff>
      <xdr:row>24</xdr:row>
      <xdr:rowOff>28574</xdr:rowOff>
    </xdr:to>
    <xdr:sp macro="" textlink="">
      <xdr:nvSpPr>
        <xdr:cNvPr id="4" name="Left Brace 3"/>
        <xdr:cNvSpPr/>
      </xdr:nvSpPr>
      <xdr:spPr>
        <a:xfrm>
          <a:off x="3232546" y="2095500"/>
          <a:ext cx="444699" cy="5743574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1365849</xdr:colOff>
      <xdr:row>8</xdr:row>
      <xdr:rowOff>173237</xdr:rowOff>
    </xdr:from>
    <xdr:to>
      <xdr:col>5</xdr:col>
      <xdr:colOff>1741885</xdr:colOff>
      <xdr:row>24</xdr:row>
      <xdr:rowOff>35945</xdr:rowOff>
    </xdr:to>
    <xdr:sp macro="" textlink="">
      <xdr:nvSpPr>
        <xdr:cNvPr id="5" name="Right Brace 4"/>
        <xdr:cNvSpPr/>
      </xdr:nvSpPr>
      <xdr:spPr>
        <a:xfrm>
          <a:off x="4259292" y="2114180"/>
          <a:ext cx="376036" cy="5703510"/>
        </a:xfrm>
        <a:prstGeom prst="rightBrace">
          <a:avLst>
            <a:gd name="adj1" fmla="val 8333"/>
            <a:gd name="adj2" fmla="val 5033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337116</xdr:colOff>
      <xdr:row>10</xdr:row>
      <xdr:rowOff>256443</xdr:rowOff>
    </xdr:from>
    <xdr:to>
      <xdr:col>4</xdr:col>
      <xdr:colOff>21647</xdr:colOff>
      <xdr:row>10</xdr:row>
      <xdr:rowOff>259693</xdr:rowOff>
    </xdr:to>
    <xdr:cxnSp macro="">
      <xdr:nvCxnSpPr>
        <xdr:cNvPr id="10" name="Straight Connector 9"/>
        <xdr:cNvCxnSpPr/>
      </xdr:nvCxnSpPr>
      <xdr:spPr>
        <a:xfrm flipV="1">
          <a:off x="1895752" y="2745932"/>
          <a:ext cx="637031" cy="32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316981</xdr:colOff>
      <xdr:row>22</xdr:row>
      <xdr:rowOff>238125</xdr:rowOff>
    </xdr:from>
    <xdr:to>
      <xdr:col>4</xdr:col>
      <xdr:colOff>73269</xdr:colOff>
      <xdr:row>22</xdr:row>
      <xdr:rowOff>246735</xdr:rowOff>
    </xdr:to>
    <xdr:cxnSp macro="">
      <xdr:nvCxnSpPr>
        <xdr:cNvPr id="11" name="Straight Connector 10"/>
        <xdr:cNvCxnSpPr/>
      </xdr:nvCxnSpPr>
      <xdr:spPr>
        <a:xfrm flipV="1">
          <a:off x="1855635" y="7326923"/>
          <a:ext cx="727105" cy="86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741164</xdr:colOff>
      <xdr:row>22</xdr:row>
      <xdr:rowOff>257770</xdr:rowOff>
    </xdr:from>
    <xdr:to>
      <xdr:col>6</xdr:col>
      <xdr:colOff>131564</xdr:colOff>
      <xdr:row>22</xdr:row>
      <xdr:rowOff>257770</xdr:rowOff>
    </xdr:to>
    <xdr:cxnSp macro="">
      <xdr:nvCxnSpPr>
        <xdr:cNvPr id="14" name="Straight Connector 13"/>
        <xdr:cNvCxnSpPr/>
      </xdr:nvCxnSpPr>
      <xdr:spPr>
        <a:xfrm>
          <a:off x="3570089" y="7306270"/>
          <a:ext cx="17145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799180</xdr:colOff>
      <xdr:row>10</xdr:row>
      <xdr:rowOff>283266</xdr:rowOff>
    </xdr:from>
    <xdr:to>
      <xdr:col>6</xdr:col>
      <xdr:colOff>189580</xdr:colOff>
      <xdr:row>10</xdr:row>
      <xdr:rowOff>283266</xdr:rowOff>
    </xdr:to>
    <xdr:cxnSp macro="">
      <xdr:nvCxnSpPr>
        <xdr:cNvPr id="17" name="Straight Connector 16"/>
        <xdr:cNvCxnSpPr/>
      </xdr:nvCxnSpPr>
      <xdr:spPr>
        <a:xfrm>
          <a:off x="3699975" y="2772755"/>
          <a:ext cx="17067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270112</xdr:colOff>
      <xdr:row>63</xdr:row>
      <xdr:rowOff>369501</xdr:rowOff>
    </xdr:from>
    <xdr:to>
      <xdr:col>10</xdr:col>
      <xdr:colOff>1034353</xdr:colOff>
      <xdr:row>68</xdr:row>
      <xdr:rowOff>341198</xdr:rowOff>
    </xdr:to>
    <xdr:cxnSp macro="">
      <xdr:nvCxnSpPr>
        <xdr:cNvPr id="18" name="Straight Connector 17"/>
        <xdr:cNvCxnSpPr/>
      </xdr:nvCxnSpPr>
      <xdr:spPr>
        <a:xfrm rot="5400000">
          <a:off x="8486409" y="14594104"/>
          <a:ext cx="1495697" cy="76424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1019629</xdr:colOff>
      <xdr:row>63</xdr:row>
      <xdr:rowOff>365668</xdr:rowOff>
    </xdr:from>
    <xdr:to>
      <xdr:col>13</xdr:col>
      <xdr:colOff>1841656</xdr:colOff>
      <xdr:row>63</xdr:row>
      <xdr:rowOff>365673</xdr:rowOff>
    </xdr:to>
    <xdr:cxnSp macro="">
      <xdr:nvCxnSpPr>
        <xdr:cNvPr id="19" name="Straight Connector 18"/>
        <xdr:cNvCxnSpPr/>
      </xdr:nvCxnSpPr>
      <xdr:spPr>
        <a:xfrm rot="10800000" flipV="1">
          <a:off x="9601654" y="14224543"/>
          <a:ext cx="6565602" cy="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208726</xdr:colOff>
      <xdr:row>68</xdr:row>
      <xdr:rowOff>342665</xdr:rowOff>
    </xdr:from>
    <xdr:to>
      <xdr:col>13</xdr:col>
      <xdr:colOff>42650</xdr:colOff>
      <xdr:row>76</xdr:row>
      <xdr:rowOff>28432</xdr:rowOff>
    </xdr:to>
    <xdr:cxnSp macro="">
      <xdr:nvCxnSpPr>
        <xdr:cNvPr id="20" name="Straight Connector 19"/>
        <xdr:cNvCxnSpPr/>
      </xdr:nvCxnSpPr>
      <xdr:spPr>
        <a:xfrm rot="16200000" flipH="1">
          <a:off x="10155467" y="14360824"/>
          <a:ext cx="2848067" cy="5577499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1848134</xdr:colOff>
      <xdr:row>63</xdr:row>
      <xdr:rowOff>369626</xdr:rowOff>
    </xdr:from>
    <xdr:to>
      <xdr:col>17</xdr:col>
      <xdr:colOff>781903</xdr:colOff>
      <xdr:row>75</xdr:row>
      <xdr:rowOff>483358</xdr:rowOff>
    </xdr:to>
    <xdr:cxnSp macro="">
      <xdr:nvCxnSpPr>
        <xdr:cNvPr id="21" name="Straight Connector 20"/>
        <xdr:cNvCxnSpPr/>
      </xdr:nvCxnSpPr>
      <xdr:spPr>
        <a:xfrm>
          <a:off x="16173734" y="14228501"/>
          <a:ext cx="6591869" cy="4295207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43458</xdr:colOff>
      <xdr:row>76</xdr:row>
      <xdr:rowOff>14219</xdr:rowOff>
    </xdr:from>
    <xdr:to>
      <xdr:col>17</xdr:col>
      <xdr:colOff>852986</xdr:colOff>
      <xdr:row>76</xdr:row>
      <xdr:rowOff>41136</xdr:rowOff>
    </xdr:to>
    <xdr:cxnSp macro="">
      <xdr:nvCxnSpPr>
        <xdr:cNvPr id="22" name="Straight Connector 21"/>
        <xdr:cNvCxnSpPr/>
      </xdr:nvCxnSpPr>
      <xdr:spPr>
        <a:xfrm rot="10800000" flipV="1">
          <a:off x="14369058" y="18559394"/>
          <a:ext cx="8467628" cy="26917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792890</xdr:colOff>
      <xdr:row>65</xdr:row>
      <xdr:rowOff>342462</xdr:rowOff>
    </xdr:from>
    <xdr:to>
      <xdr:col>10</xdr:col>
      <xdr:colOff>1129156</xdr:colOff>
      <xdr:row>66</xdr:row>
      <xdr:rowOff>298992</xdr:rowOff>
    </xdr:to>
    <xdr:sp macro="" textlink="">
      <xdr:nvSpPr>
        <xdr:cNvPr id="23" name="Rectangle 22"/>
        <xdr:cNvSpPr/>
      </xdr:nvSpPr>
      <xdr:spPr>
        <a:xfrm>
          <a:off x="9451115" y="19878237"/>
          <a:ext cx="336266" cy="33753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12</xdr:col>
      <xdr:colOff>133634</xdr:colOff>
      <xdr:row>62</xdr:row>
      <xdr:rowOff>251204</xdr:rowOff>
    </xdr:from>
    <xdr:to>
      <xdr:col>12</xdr:col>
      <xdr:colOff>497575</xdr:colOff>
      <xdr:row>63</xdr:row>
      <xdr:rowOff>227463</xdr:rowOff>
    </xdr:to>
    <xdr:sp macro="" textlink="">
      <xdr:nvSpPr>
        <xdr:cNvPr id="24" name="Rectangle 23"/>
        <xdr:cNvSpPr/>
      </xdr:nvSpPr>
      <xdr:spPr>
        <a:xfrm>
          <a:off x="12544709" y="13729079"/>
          <a:ext cx="363941" cy="35725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11</xdr:col>
      <xdr:colOff>579143</xdr:colOff>
      <xdr:row>72</xdr:row>
      <xdr:rowOff>184579</xdr:rowOff>
    </xdr:from>
    <xdr:to>
      <xdr:col>11</xdr:col>
      <xdr:colOff>948770</xdr:colOff>
      <xdr:row>73</xdr:row>
      <xdr:rowOff>160828</xdr:rowOff>
    </xdr:to>
    <xdr:sp macro="" textlink="">
      <xdr:nvSpPr>
        <xdr:cNvPr id="25" name="Rectangle 24"/>
        <xdr:cNvSpPr/>
      </xdr:nvSpPr>
      <xdr:spPr>
        <a:xfrm>
          <a:off x="11181561" y="22810358"/>
          <a:ext cx="369627" cy="35100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13</xdr:col>
      <xdr:colOff>462869</xdr:colOff>
      <xdr:row>69</xdr:row>
      <xdr:rowOff>187096</xdr:rowOff>
    </xdr:from>
    <xdr:to>
      <xdr:col>13</xdr:col>
      <xdr:colOff>811966</xdr:colOff>
      <xdr:row>70</xdr:row>
      <xdr:rowOff>171763</xdr:rowOff>
    </xdr:to>
    <xdr:sp macro="" textlink="">
      <xdr:nvSpPr>
        <xdr:cNvPr id="26" name="Rectangle 25"/>
        <xdr:cNvSpPr/>
      </xdr:nvSpPr>
      <xdr:spPr>
        <a:xfrm>
          <a:off x="14906517" y="21688612"/>
          <a:ext cx="349097" cy="35942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15</xdr:col>
      <xdr:colOff>1175839</xdr:colOff>
      <xdr:row>68</xdr:row>
      <xdr:rowOff>31561</xdr:rowOff>
    </xdr:from>
    <xdr:to>
      <xdr:col>15</xdr:col>
      <xdr:colOff>1517033</xdr:colOff>
      <xdr:row>68</xdr:row>
      <xdr:rowOff>364721</xdr:rowOff>
    </xdr:to>
    <xdr:sp macro="" textlink="">
      <xdr:nvSpPr>
        <xdr:cNvPr id="27" name="Rectangle 26"/>
        <xdr:cNvSpPr/>
      </xdr:nvSpPr>
      <xdr:spPr>
        <a:xfrm>
          <a:off x="19406689" y="15919261"/>
          <a:ext cx="341194" cy="3331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9</xdr:col>
      <xdr:colOff>1912392</xdr:colOff>
      <xdr:row>69</xdr:row>
      <xdr:rowOff>60611</xdr:rowOff>
    </xdr:from>
    <xdr:to>
      <xdr:col>10</xdr:col>
      <xdr:colOff>390369</xdr:colOff>
      <xdr:row>70</xdr:row>
      <xdr:rowOff>156148</xdr:rowOff>
    </xdr:to>
    <xdr:sp macro="" textlink="">
      <xdr:nvSpPr>
        <xdr:cNvPr id="28" name="Oval 27"/>
        <xdr:cNvSpPr/>
      </xdr:nvSpPr>
      <xdr:spPr>
        <a:xfrm>
          <a:off x="8673581" y="21562127"/>
          <a:ext cx="398591" cy="47029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13</xdr:col>
      <xdr:colOff>1453979</xdr:colOff>
      <xdr:row>62</xdr:row>
      <xdr:rowOff>233673</xdr:rowOff>
    </xdr:from>
    <xdr:to>
      <xdr:col>13</xdr:col>
      <xdr:colOff>1890518</xdr:colOff>
      <xdr:row>63</xdr:row>
      <xdr:rowOff>278204</xdr:rowOff>
    </xdr:to>
    <xdr:sp macro="" textlink="">
      <xdr:nvSpPr>
        <xdr:cNvPr id="29" name="Oval 28"/>
        <xdr:cNvSpPr/>
      </xdr:nvSpPr>
      <xdr:spPr>
        <a:xfrm>
          <a:off x="15855779" y="13835373"/>
          <a:ext cx="436539" cy="42553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10</xdr:col>
      <xdr:colOff>1028985</xdr:colOff>
      <xdr:row>63</xdr:row>
      <xdr:rowOff>318163</xdr:rowOff>
    </xdr:from>
    <xdr:to>
      <xdr:col>13</xdr:col>
      <xdr:colOff>1898638</xdr:colOff>
      <xdr:row>63</xdr:row>
      <xdr:rowOff>318163</xdr:rowOff>
    </xdr:to>
    <xdr:cxnSp macro="">
      <xdr:nvCxnSpPr>
        <xdr:cNvPr id="37" name="Straight Connector 36"/>
        <xdr:cNvCxnSpPr/>
      </xdr:nvCxnSpPr>
      <xdr:spPr>
        <a:xfrm rot="10800000">
          <a:off x="9611010" y="14177038"/>
          <a:ext cx="6613228" cy="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213246</xdr:colOff>
      <xdr:row>63</xdr:row>
      <xdr:rowOff>299260</xdr:rowOff>
    </xdr:from>
    <xdr:to>
      <xdr:col>10</xdr:col>
      <xdr:colOff>1024296</xdr:colOff>
      <xdr:row>68</xdr:row>
      <xdr:rowOff>341197</xdr:rowOff>
    </xdr:to>
    <xdr:cxnSp macro="">
      <xdr:nvCxnSpPr>
        <xdr:cNvPr id="38" name="Straight Connector 37"/>
        <xdr:cNvCxnSpPr/>
      </xdr:nvCxnSpPr>
      <xdr:spPr>
        <a:xfrm rot="5400000">
          <a:off x="8417827" y="14535579"/>
          <a:ext cx="1565937" cy="81105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241680</xdr:colOff>
      <xdr:row>68</xdr:row>
      <xdr:rowOff>298545</xdr:rowOff>
    </xdr:from>
    <xdr:to>
      <xdr:col>13</xdr:col>
      <xdr:colOff>113731</xdr:colOff>
      <xdr:row>76</xdr:row>
      <xdr:rowOff>0</xdr:rowOff>
    </xdr:to>
    <xdr:cxnSp macro="">
      <xdr:nvCxnSpPr>
        <xdr:cNvPr id="39" name="Straight Connector 38"/>
        <xdr:cNvCxnSpPr/>
      </xdr:nvCxnSpPr>
      <xdr:spPr>
        <a:xfrm>
          <a:off x="8823705" y="15681420"/>
          <a:ext cx="5615626" cy="286375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1872018</xdr:colOff>
      <xdr:row>63</xdr:row>
      <xdr:rowOff>313331</xdr:rowOff>
    </xdr:from>
    <xdr:to>
      <xdr:col>17</xdr:col>
      <xdr:colOff>867202</xdr:colOff>
      <xdr:row>75</xdr:row>
      <xdr:rowOff>483358</xdr:rowOff>
    </xdr:to>
    <xdr:cxnSp macro="">
      <xdr:nvCxnSpPr>
        <xdr:cNvPr id="40" name="Straight Connector 39"/>
        <xdr:cNvCxnSpPr/>
      </xdr:nvCxnSpPr>
      <xdr:spPr>
        <a:xfrm>
          <a:off x="16197618" y="14172206"/>
          <a:ext cx="6653284" cy="4351502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80039</xdr:colOff>
      <xdr:row>75</xdr:row>
      <xdr:rowOff>469141</xdr:rowOff>
    </xdr:from>
    <xdr:to>
      <xdr:col>17</xdr:col>
      <xdr:colOff>824552</xdr:colOff>
      <xdr:row>75</xdr:row>
      <xdr:rowOff>488759</xdr:rowOff>
    </xdr:to>
    <xdr:cxnSp macro="">
      <xdr:nvCxnSpPr>
        <xdr:cNvPr id="41" name="Straight Connector 40"/>
        <xdr:cNvCxnSpPr/>
      </xdr:nvCxnSpPr>
      <xdr:spPr>
        <a:xfrm rot="10800000" flipV="1">
          <a:off x="14405639" y="18509491"/>
          <a:ext cx="8402613" cy="19618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1866897</xdr:colOff>
      <xdr:row>67</xdr:row>
      <xdr:rowOff>295275</xdr:rowOff>
    </xdr:from>
    <xdr:to>
      <xdr:col>10</xdr:col>
      <xdr:colOff>640204</xdr:colOff>
      <xdr:row>69</xdr:row>
      <xdr:rowOff>249836</xdr:rowOff>
    </xdr:to>
    <xdr:sp macro="" textlink="">
      <xdr:nvSpPr>
        <xdr:cNvPr id="43" name="Arc 42"/>
        <xdr:cNvSpPr/>
      </xdr:nvSpPr>
      <xdr:spPr>
        <a:xfrm flipH="1">
          <a:off x="8628086" y="21047283"/>
          <a:ext cx="693921" cy="704069"/>
        </a:xfrm>
        <a:prstGeom prst="arc">
          <a:avLst>
            <a:gd name="adj1" fmla="val 6905206"/>
            <a:gd name="adj2" fmla="val 1908152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1019602</xdr:colOff>
      <xdr:row>63</xdr:row>
      <xdr:rowOff>249703</xdr:rowOff>
    </xdr:from>
    <xdr:to>
      <xdr:col>10</xdr:col>
      <xdr:colOff>1563806</xdr:colOff>
      <xdr:row>63</xdr:row>
      <xdr:rowOff>255896</xdr:rowOff>
    </xdr:to>
    <xdr:cxnSp macro="">
      <xdr:nvCxnSpPr>
        <xdr:cNvPr id="44" name="Straight Arrow Connector 43"/>
        <xdr:cNvCxnSpPr/>
      </xdr:nvCxnSpPr>
      <xdr:spPr>
        <a:xfrm>
          <a:off x="9601627" y="14108578"/>
          <a:ext cx="544204" cy="619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447602</xdr:colOff>
      <xdr:row>62</xdr:row>
      <xdr:rowOff>269622</xdr:rowOff>
    </xdr:from>
    <xdr:to>
      <xdr:col>10</xdr:col>
      <xdr:colOff>874300</xdr:colOff>
      <xdr:row>63</xdr:row>
      <xdr:rowOff>298056</xdr:rowOff>
    </xdr:to>
    <xdr:sp macro="" textlink="">
      <xdr:nvSpPr>
        <xdr:cNvPr id="45" name="Oval 44"/>
        <xdr:cNvSpPr/>
      </xdr:nvSpPr>
      <xdr:spPr>
        <a:xfrm>
          <a:off x="9091989" y="13784339"/>
          <a:ext cx="426698" cy="405840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14</xdr:col>
      <xdr:colOff>5260</xdr:colOff>
      <xdr:row>63</xdr:row>
      <xdr:rowOff>317311</xdr:rowOff>
    </xdr:from>
    <xdr:to>
      <xdr:col>14</xdr:col>
      <xdr:colOff>653955</xdr:colOff>
      <xdr:row>63</xdr:row>
      <xdr:rowOff>318024</xdr:rowOff>
    </xdr:to>
    <xdr:cxnSp macro="">
      <xdr:nvCxnSpPr>
        <xdr:cNvPr id="48" name="Straight Arrow Connector 47"/>
        <xdr:cNvCxnSpPr/>
      </xdr:nvCxnSpPr>
      <xdr:spPr>
        <a:xfrm flipV="1">
          <a:off x="16321585" y="14300011"/>
          <a:ext cx="648695" cy="7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6289</xdr:colOff>
      <xdr:row>61</xdr:row>
      <xdr:rowOff>287839</xdr:rowOff>
    </xdr:from>
    <xdr:to>
      <xdr:col>14</xdr:col>
      <xdr:colOff>6291</xdr:colOff>
      <xdr:row>63</xdr:row>
      <xdr:rowOff>287840</xdr:rowOff>
    </xdr:to>
    <xdr:cxnSp macro="">
      <xdr:nvCxnSpPr>
        <xdr:cNvPr id="49" name="Straight Arrow Connector 48"/>
        <xdr:cNvCxnSpPr/>
      </xdr:nvCxnSpPr>
      <xdr:spPr>
        <a:xfrm rot="16200000" flipV="1">
          <a:off x="15941614" y="13889539"/>
          <a:ext cx="762001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1545562</xdr:colOff>
      <xdr:row>62</xdr:row>
      <xdr:rowOff>263286</xdr:rowOff>
    </xdr:from>
    <xdr:to>
      <xdr:col>14</xdr:col>
      <xdr:colOff>485235</xdr:colOff>
      <xdr:row>64</xdr:row>
      <xdr:rowOff>353145</xdr:rowOff>
    </xdr:to>
    <xdr:sp macro="" textlink="">
      <xdr:nvSpPr>
        <xdr:cNvPr id="50" name="Arc 49"/>
        <xdr:cNvSpPr/>
      </xdr:nvSpPr>
      <xdr:spPr>
        <a:xfrm flipH="1">
          <a:off x="15947362" y="13864986"/>
          <a:ext cx="854198" cy="851859"/>
        </a:xfrm>
        <a:prstGeom prst="arc">
          <a:avLst>
            <a:gd name="adj1" fmla="val 1979430"/>
            <a:gd name="adj2" fmla="val 16374772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71082</xdr:colOff>
      <xdr:row>63</xdr:row>
      <xdr:rowOff>365791</xdr:rowOff>
    </xdr:from>
    <xdr:to>
      <xdr:col>13</xdr:col>
      <xdr:colOff>1901967</xdr:colOff>
      <xdr:row>76</xdr:row>
      <xdr:rowOff>14218</xdr:rowOff>
    </xdr:to>
    <xdr:cxnSp macro="">
      <xdr:nvCxnSpPr>
        <xdr:cNvPr id="51" name="Straight Connector 50"/>
        <xdr:cNvCxnSpPr/>
      </xdr:nvCxnSpPr>
      <xdr:spPr>
        <a:xfrm rot="5400000">
          <a:off x="13144761" y="15476587"/>
          <a:ext cx="4334727" cy="183088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14216</xdr:colOff>
      <xdr:row>63</xdr:row>
      <xdr:rowOff>337359</xdr:rowOff>
    </xdr:from>
    <xdr:to>
      <xdr:col>13</xdr:col>
      <xdr:colOff>1853252</xdr:colOff>
      <xdr:row>76</xdr:row>
      <xdr:rowOff>0</xdr:rowOff>
    </xdr:to>
    <xdr:cxnSp macro="">
      <xdr:nvCxnSpPr>
        <xdr:cNvPr id="52" name="Straight Connector 51"/>
        <xdr:cNvCxnSpPr/>
      </xdr:nvCxnSpPr>
      <xdr:spPr>
        <a:xfrm rot="5400000">
          <a:off x="13084863" y="15451187"/>
          <a:ext cx="4348941" cy="1839036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37</xdr:row>
      <xdr:rowOff>171450</xdr:rowOff>
    </xdr:from>
    <xdr:to>
      <xdr:col>7</xdr:col>
      <xdr:colOff>0</xdr:colOff>
      <xdr:row>37</xdr:row>
      <xdr:rowOff>171453</xdr:rowOff>
    </xdr:to>
    <xdr:cxnSp macro="">
      <xdr:nvCxnSpPr>
        <xdr:cNvPr id="53" name="Straight Arrow Connector 52"/>
        <xdr:cNvCxnSpPr/>
      </xdr:nvCxnSpPr>
      <xdr:spPr>
        <a:xfrm flipV="1">
          <a:off x="5638800" y="11372850"/>
          <a:ext cx="0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276224</xdr:colOff>
      <xdr:row>60</xdr:row>
      <xdr:rowOff>1941</xdr:rowOff>
    </xdr:from>
    <xdr:to>
      <xdr:col>5</xdr:col>
      <xdr:colOff>402981</xdr:colOff>
      <xdr:row>72</xdr:row>
      <xdr:rowOff>73269</xdr:rowOff>
    </xdr:to>
    <xdr:sp macro="" textlink="">
      <xdr:nvSpPr>
        <xdr:cNvPr id="54" name="Left Brace 53"/>
        <xdr:cNvSpPr/>
      </xdr:nvSpPr>
      <xdr:spPr>
        <a:xfrm>
          <a:off x="2785695" y="12805739"/>
          <a:ext cx="529738" cy="391796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2066747</xdr:colOff>
      <xdr:row>59</xdr:row>
      <xdr:rowOff>101204</xdr:rowOff>
    </xdr:from>
    <xdr:to>
      <xdr:col>6</xdr:col>
      <xdr:colOff>238128</xdr:colOff>
      <xdr:row>72</xdr:row>
      <xdr:rowOff>89858</xdr:rowOff>
    </xdr:to>
    <xdr:sp macro="" textlink="">
      <xdr:nvSpPr>
        <xdr:cNvPr id="55" name="Right Brace 54"/>
        <xdr:cNvSpPr/>
      </xdr:nvSpPr>
      <xdr:spPr>
        <a:xfrm>
          <a:off x="4960190" y="12753279"/>
          <a:ext cx="489730" cy="4247947"/>
        </a:xfrm>
        <a:prstGeom prst="rightBrace">
          <a:avLst>
            <a:gd name="adj1" fmla="val 8333"/>
            <a:gd name="adj2" fmla="val 5069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439615</xdr:colOff>
      <xdr:row>60</xdr:row>
      <xdr:rowOff>29766</xdr:rowOff>
    </xdr:from>
    <xdr:to>
      <xdr:col>2</xdr:col>
      <xdr:colOff>54951</xdr:colOff>
      <xdr:row>72</xdr:row>
      <xdr:rowOff>54952</xdr:rowOff>
    </xdr:to>
    <xdr:sp macro="" textlink="">
      <xdr:nvSpPr>
        <xdr:cNvPr id="56" name="Right Brace 55"/>
        <xdr:cNvSpPr/>
      </xdr:nvSpPr>
      <xdr:spPr>
        <a:xfrm>
          <a:off x="1044086" y="12833564"/>
          <a:ext cx="238125" cy="3871821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4168</xdr:colOff>
      <xdr:row>60</xdr:row>
      <xdr:rowOff>27386</xdr:rowOff>
    </xdr:from>
    <xdr:to>
      <xdr:col>1</xdr:col>
      <xdr:colOff>274760</xdr:colOff>
      <xdr:row>72</xdr:row>
      <xdr:rowOff>54952</xdr:rowOff>
    </xdr:to>
    <xdr:sp macro="" textlink="">
      <xdr:nvSpPr>
        <xdr:cNvPr id="57" name="Left Brace 56"/>
        <xdr:cNvSpPr/>
      </xdr:nvSpPr>
      <xdr:spPr>
        <a:xfrm>
          <a:off x="608639" y="12831184"/>
          <a:ext cx="270592" cy="38742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295275</xdr:colOff>
      <xdr:row>8</xdr:row>
      <xdr:rowOff>114302</xdr:rowOff>
    </xdr:from>
    <xdr:to>
      <xdr:col>8</xdr:col>
      <xdr:colOff>314326</xdr:colOff>
      <xdr:row>23</xdr:row>
      <xdr:rowOff>266701</xdr:rowOff>
    </xdr:to>
    <xdr:cxnSp macro="">
      <xdr:nvCxnSpPr>
        <xdr:cNvPr id="58" name="Straight Connector 57"/>
        <xdr:cNvCxnSpPr/>
      </xdr:nvCxnSpPr>
      <xdr:spPr>
        <a:xfrm rot="5400000">
          <a:off x="3724276" y="4857751"/>
          <a:ext cx="5657849" cy="1905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291669</xdr:colOff>
      <xdr:row>8</xdr:row>
      <xdr:rowOff>139248</xdr:rowOff>
    </xdr:from>
    <xdr:to>
      <xdr:col>9</xdr:col>
      <xdr:colOff>17962</xdr:colOff>
      <xdr:row>8</xdr:row>
      <xdr:rowOff>139249</xdr:rowOff>
    </xdr:to>
    <xdr:cxnSp macro="">
      <xdr:nvCxnSpPr>
        <xdr:cNvPr id="59" name="Straight Connector 58"/>
        <xdr:cNvCxnSpPr/>
      </xdr:nvCxnSpPr>
      <xdr:spPr>
        <a:xfrm flipV="1">
          <a:off x="6540069" y="2063298"/>
          <a:ext cx="145393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1871964</xdr:colOff>
      <xdr:row>23</xdr:row>
      <xdr:rowOff>266581</xdr:rowOff>
    </xdr:from>
    <xdr:to>
      <xdr:col>24</xdr:col>
      <xdr:colOff>104789</xdr:colOff>
      <xdr:row>23</xdr:row>
      <xdr:rowOff>266706</xdr:rowOff>
    </xdr:to>
    <xdr:cxnSp macro="">
      <xdr:nvCxnSpPr>
        <xdr:cNvPr id="60" name="Straight Connector 59"/>
        <xdr:cNvCxnSpPr/>
      </xdr:nvCxnSpPr>
      <xdr:spPr>
        <a:xfrm rot="10800000">
          <a:off x="35419014" y="7696081"/>
          <a:ext cx="147350" cy="12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306553</xdr:colOff>
      <xdr:row>23</xdr:row>
      <xdr:rowOff>278524</xdr:rowOff>
    </xdr:from>
    <xdr:to>
      <xdr:col>9</xdr:col>
      <xdr:colOff>21897</xdr:colOff>
      <xdr:row>23</xdr:row>
      <xdr:rowOff>278524</xdr:rowOff>
    </xdr:to>
    <xdr:cxnSp macro="">
      <xdr:nvCxnSpPr>
        <xdr:cNvPr id="61" name="Straight Connector 60"/>
        <xdr:cNvCxnSpPr/>
      </xdr:nvCxnSpPr>
      <xdr:spPr>
        <a:xfrm rot="10800000">
          <a:off x="6554953" y="7708024"/>
          <a:ext cx="134444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1862106</xdr:colOff>
      <xdr:row>9</xdr:row>
      <xdr:rowOff>15859</xdr:rowOff>
    </xdr:from>
    <xdr:to>
      <xdr:col>24</xdr:col>
      <xdr:colOff>110239</xdr:colOff>
      <xdr:row>9</xdr:row>
      <xdr:rowOff>15859</xdr:rowOff>
    </xdr:to>
    <xdr:cxnSp macro="">
      <xdr:nvCxnSpPr>
        <xdr:cNvPr id="62" name="Straight Connector 61"/>
        <xdr:cNvCxnSpPr/>
      </xdr:nvCxnSpPr>
      <xdr:spPr>
        <a:xfrm rot="10800000">
          <a:off x="35409156" y="2111359"/>
          <a:ext cx="162658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107705</xdr:colOff>
      <xdr:row>9</xdr:row>
      <xdr:rowOff>6599</xdr:rowOff>
    </xdr:from>
    <xdr:to>
      <xdr:col>24</xdr:col>
      <xdr:colOff>107706</xdr:colOff>
      <xdr:row>23</xdr:row>
      <xdr:rowOff>276229</xdr:rowOff>
    </xdr:to>
    <xdr:cxnSp macro="">
      <xdr:nvCxnSpPr>
        <xdr:cNvPr id="63" name="Straight Connector 62"/>
        <xdr:cNvCxnSpPr/>
      </xdr:nvCxnSpPr>
      <xdr:spPr>
        <a:xfrm rot="5400000">
          <a:off x="32889092" y="4922231"/>
          <a:ext cx="5654919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302559</xdr:colOff>
      <xdr:row>22</xdr:row>
      <xdr:rowOff>230219</xdr:rowOff>
    </xdr:from>
    <xdr:to>
      <xdr:col>25</xdr:col>
      <xdr:colOff>18318</xdr:colOff>
      <xdr:row>22</xdr:row>
      <xdr:rowOff>256442</xdr:rowOff>
    </xdr:to>
    <xdr:cxnSp macro="">
      <xdr:nvCxnSpPr>
        <xdr:cNvPr id="65" name="Straight Connector 64"/>
        <xdr:cNvCxnSpPr/>
      </xdr:nvCxnSpPr>
      <xdr:spPr>
        <a:xfrm>
          <a:off x="7061646" y="7319017"/>
          <a:ext cx="29169989" cy="262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410030</xdr:colOff>
      <xdr:row>10</xdr:row>
      <xdr:rowOff>201490</xdr:rowOff>
    </xdr:from>
    <xdr:to>
      <xdr:col>24</xdr:col>
      <xdr:colOff>586154</xdr:colOff>
      <xdr:row>10</xdr:row>
      <xdr:rowOff>219552</xdr:rowOff>
    </xdr:to>
    <xdr:cxnSp macro="">
      <xdr:nvCxnSpPr>
        <xdr:cNvPr id="67" name="Straight Connector 66"/>
        <xdr:cNvCxnSpPr/>
      </xdr:nvCxnSpPr>
      <xdr:spPr>
        <a:xfrm flipV="1">
          <a:off x="6709519" y="2690979"/>
          <a:ext cx="29162430" cy="1806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916732</xdr:colOff>
      <xdr:row>8</xdr:row>
      <xdr:rowOff>31357</xdr:rowOff>
    </xdr:from>
    <xdr:to>
      <xdr:col>10</xdr:col>
      <xdr:colOff>928347</xdr:colOff>
      <xdr:row>23</xdr:row>
      <xdr:rowOff>258594</xdr:rowOff>
    </xdr:to>
    <xdr:cxnSp macro="">
      <xdr:nvCxnSpPr>
        <xdr:cNvPr id="69" name="Straight Connector 68"/>
        <xdr:cNvCxnSpPr/>
      </xdr:nvCxnSpPr>
      <xdr:spPr>
        <a:xfrm rot="16200000" flipH="1">
          <a:off x="6781565" y="4768942"/>
          <a:ext cx="5645556" cy="1161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965093</xdr:colOff>
      <xdr:row>9</xdr:row>
      <xdr:rowOff>44650</xdr:rowOff>
    </xdr:from>
    <xdr:to>
      <xdr:col>22</xdr:col>
      <xdr:colOff>971642</xdr:colOff>
      <xdr:row>24</xdr:row>
      <xdr:rowOff>14884</xdr:rowOff>
    </xdr:to>
    <xdr:cxnSp macro="">
      <xdr:nvCxnSpPr>
        <xdr:cNvPr id="70" name="Straight Connector 69"/>
        <xdr:cNvCxnSpPr/>
      </xdr:nvCxnSpPr>
      <xdr:spPr>
        <a:xfrm rot="16200000" flipH="1">
          <a:off x="29860487" y="4999641"/>
          <a:ext cx="5740186" cy="654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339521</xdr:colOff>
      <xdr:row>28</xdr:row>
      <xdr:rowOff>54494</xdr:rowOff>
    </xdr:from>
    <xdr:to>
      <xdr:col>8</xdr:col>
      <xdr:colOff>348028</xdr:colOff>
      <xdr:row>40</xdr:row>
      <xdr:rowOff>0</xdr:rowOff>
    </xdr:to>
    <xdr:cxnSp macro="">
      <xdr:nvCxnSpPr>
        <xdr:cNvPr id="72" name="Straight Connector 71"/>
        <xdr:cNvCxnSpPr/>
      </xdr:nvCxnSpPr>
      <xdr:spPr>
        <a:xfrm rot="16200000" flipH="1">
          <a:off x="4776334" y="10161623"/>
          <a:ext cx="3810458" cy="8507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342120</xdr:colOff>
      <xdr:row>28</xdr:row>
      <xdr:rowOff>52935</xdr:rowOff>
    </xdr:from>
    <xdr:to>
      <xdr:col>9</xdr:col>
      <xdr:colOff>68413</xdr:colOff>
      <xdr:row>28</xdr:row>
      <xdr:rowOff>52936</xdr:rowOff>
    </xdr:to>
    <xdr:cxnSp macro="">
      <xdr:nvCxnSpPr>
        <xdr:cNvPr id="73" name="Straight Connector 72"/>
        <xdr:cNvCxnSpPr/>
      </xdr:nvCxnSpPr>
      <xdr:spPr>
        <a:xfrm flipV="1">
          <a:off x="6590520" y="8206335"/>
          <a:ext cx="145393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1622914</xdr:colOff>
      <xdr:row>40</xdr:row>
      <xdr:rowOff>27302</xdr:rowOff>
    </xdr:from>
    <xdr:to>
      <xdr:col>20</xdr:col>
      <xdr:colOff>1845254</xdr:colOff>
      <xdr:row>40</xdr:row>
      <xdr:rowOff>27302</xdr:rowOff>
    </xdr:to>
    <xdr:cxnSp macro="">
      <xdr:nvCxnSpPr>
        <xdr:cNvPr id="75" name="Straight Connector 74"/>
        <xdr:cNvCxnSpPr/>
      </xdr:nvCxnSpPr>
      <xdr:spPr>
        <a:xfrm rot="10800000" flipV="1">
          <a:off x="29340664" y="12862240"/>
          <a:ext cx="22234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1667839</xdr:colOff>
      <xdr:row>28</xdr:row>
      <xdr:rowOff>35368</xdr:rowOff>
    </xdr:from>
    <xdr:to>
      <xdr:col>20</xdr:col>
      <xdr:colOff>1839289</xdr:colOff>
      <xdr:row>28</xdr:row>
      <xdr:rowOff>35368</xdr:rowOff>
    </xdr:to>
    <xdr:cxnSp macro="">
      <xdr:nvCxnSpPr>
        <xdr:cNvPr id="76" name="Straight Connector 75"/>
        <xdr:cNvCxnSpPr/>
      </xdr:nvCxnSpPr>
      <xdr:spPr>
        <a:xfrm rot="10800000">
          <a:off x="29385589" y="8298306"/>
          <a:ext cx="17145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1844785</xdr:colOff>
      <xdr:row>28</xdr:row>
      <xdr:rowOff>34163</xdr:rowOff>
    </xdr:from>
    <xdr:to>
      <xdr:col>20</xdr:col>
      <xdr:colOff>1848217</xdr:colOff>
      <xdr:row>40</xdr:row>
      <xdr:rowOff>27475</xdr:rowOff>
    </xdr:to>
    <xdr:cxnSp macro="">
      <xdr:nvCxnSpPr>
        <xdr:cNvPr id="77" name="Straight Connector 76"/>
        <xdr:cNvCxnSpPr/>
      </xdr:nvCxnSpPr>
      <xdr:spPr>
        <a:xfrm rot="16200000" flipH="1">
          <a:off x="27281595" y="10578041"/>
          <a:ext cx="4565312" cy="3432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5954</xdr:colOff>
      <xdr:row>60</xdr:row>
      <xdr:rowOff>44648</xdr:rowOff>
    </xdr:from>
    <xdr:to>
      <xdr:col>3</xdr:col>
      <xdr:colOff>329711</xdr:colOff>
      <xdr:row>72</xdr:row>
      <xdr:rowOff>54952</xdr:rowOff>
    </xdr:to>
    <xdr:sp macro="" textlink="">
      <xdr:nvSpPr>
        <xdr:cNvPr id="82" name="Left Brace 81"/>
        <xdr:cNvSpPr/>
      </xdr:nvSpPr>
      <xdr:spPr>
        <a:xfrm>
          <a:off x="1544608" y="12848446"/>
          <a:ext cx="323757" cy="3856939"/>
        </a:xfrm>
        <a:prstGeom prst="leftBrace">
          <a:avLst>
            <a:gd name="adj1" fmla="val 8333"/>
            <a:gd name="adj2" fmla="val 4959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622788</xdr:colOff>
      <xdr:row>60</xdr:row>
      <xdr:rowOff>2015</xdr:rowOff>
    </xdr:from>
    <xdr:to>
      <xdr:col>4</xdr:col>
      <xdr:colOff>29767</xdr:colOff>
      <xdr:row>72</xdr:row>
      <xdr:rowOff>73269</xdr:rowOff>
    </xdr:to>
    <xdr:sp macro="" textlink="">
      <xdr:nvSpPr>
        <xdr:cNvPr id="83" name="Right Brace 82"/>
        <xdr:cNvSpPr/>
      </xdr:nvSpPr>
      <xdr:spPr>
        <a:xfrm>
          <a:off x="2161442" y="12805813"/>
          <a:ext cx="377796" cy="39178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1653396</xdr:colOff>
      <xdr:row>76</xdr:row>
      <xdr:rowOff>68673</xdr:rowOff>
    </xdr:from>
    <xdr:to>
      <xdr:col>13</xdr:col>
      <xdr:colOff>146538</xdr:colOff>
      <xdr:row>77</xdr:row>
      <xdr:rowOff>71887</xdr:rowOff>
    </xdr:to>
    <xdr:sp macro="" textlink="">
      <xdr:nvSpPr>
        <xdr:cNvPr id="84" name="Oval 83"/>
        <xdr:cNvSpPr/>
      </xdr:nvSpPr>
      <xdr:spPr>
        <a:xfrm>
          <a:off x="14143726" y="18489664"/>
          <a:ext cx="416114" cy="380619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9</xdr:col>
      <xdr:colOff>1042054</xdr:colOff>
      <xdr:row>68</xdr:row>
      <xdr:rowOff>335254</xdr:rowOff>
    </xdr:from>
    <xdr:to>
      <xdr:col>10</xdr:col>
      <xdr:colOff>214118</xdr:colOff>
      <xdr:row>68</xdr:row>
      <xdr:rowOff>344275</xdr:rowOff>
    </xdr:to>
    <xdr:cxnSp macro="">
      <xdr:nvCxnSpPr>
        <xdr:cNvPr id="85" name="Straight Arrow Connector 84"/>
        <xdr:cNvCxnSpPr/>
      </xdr:nvCxnSpPr>
      <xdr:spPr>
        <a:xfrm>
          <a:off x="7785754" y="21014029"/>
          <a:ext cx="1086589" cy="9021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122687</xdr:colOff>
      <xdr:row>75</xdr:row>
      <xdr:rowOff>336217</xdr:rowOff>
    </xdr:from>
    <xdr:to>
      <xdr:col>13</xdr:col>
      <xdr:colOff>617987</xdr:colOff>
      <xdr:row>75</xdr:row>
      <xdr:rowOff>336219</xdr:rowOff>
    </xdr:to>
    <xdr:cxnSp macro="">
      <xdr:nvCxnSpPr>
        <xdr:cNvPr id="86" name="Straight Arrow Connector 85"/>
        <xdr:cNvCxnSpPr/>
      </xdr:nvCxnSpPr>
      <xdr:spPr>
        <a:xfrm flipV="1">
          <a:off x="14524487" y="18509917"/>
          <a:ext cx="495300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18317</xdr:colOff>
      <xdr:row>73</xdr:row>
      <xdr:rowOff>439616</xdr:rowOff>
    </xdr:from>
    <xdr:to>
      <xdr:col>13</xdr:col>
      <xdr:colOff>28436</xdr:colOff>
      <xdr:row>75</xdr:row>
      <xdr:rowOff>454928</xdr:rowOff>
    </xdr:to>
    <xdr:cxnSp macro="">
      <xdr:nvCxnSpPr>
        <xdr:cNvPr id="87" name="Straight Arrow Connector 86"/>
        <xdr:cNvCxnSpPr/>
      </xdr:nvCxnSpPr>
      <xdr:spPr>
        <a:xfrm rot="16200000" flipV="1">
          <a:off x="13955192" y="18118414"/>
          <a:ext cx="1041082" cy="1011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1441327</xdr:colOff>
      <xdr:row>75</xdr:row>
      <xdr:rowOff>79387</xdr:rowOff>
    </xdr:from>
    <xdr:to>
      <xdr:col>13</xdr:col>
      <xdr:colOff>377404</xdr:colOff>
      <xdr:row>77</xdr:row>
      <xdr:rowOff>107830</xdr:rowOff>
    </xdr:to>
    <xdr:sp macro="" textlink="">
      <xdr:nvSpPr>
        <xdr:cNvPr id="88" name="Arc 87"/>
        <xdr:cNvSpPr/>
      </xdr:nvSpPr>
      <xdr:spPr>
        <a:xfrm flipH="1">
          <a:off x="13931657" y="18122972"/>
          <a:ext cx="859049" cy="783254"/>
        </a:xfrm>
        <a:prstGeom prst="arc">
          <a:avLst>
            <a:gd name="adj1" fmla="val 7841211"/>
            <a:gd name="adj2" fmla="val 149153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897547</xdr:colOff>
      <xdr:row>75</xdr:row>
      <xdr:rowOff>54951</xdr:rowOff>
    </xdr:from>
    <xdr:to>
      <xdr:col>17</xdr:col>
      <xdr:colOff>1319666</xdr:colOff>
      <xdr:row>76</xdr:row>
      <xdr:rowOff>10117</xdr:rowOff>
    </xdr:to>
    <xdr:sp macro="" textlink="">
      <xdr:nvSpPr>
        <xdr:cNvPr id="89" name="Oval 88"/>
        <xdr:cNvSpPr/>
      </xdr:nvSpPr>
      <xdr:spPr>
        <a:xfrm>
          <a:off x="23043172" y="18244038"/>
          <a:ext cx="422119" cy="468050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17</xdr:col>
      <xdr:colOff>702510</xdr:colOff>
      <xdr:row>75</xdr:row>
      <xdr:rowOff>475421</xdr:rowOff>
    </xdr:from>
    <xdr:to>
      <xdr:col>17</xdr:col>
      <xdr:colOff>1064318</xdr:colOff>
      <xdr:row>76</xdr:row>
      <xdr:rowOff>237580</xdr:rowOff>
    </xdr:to>
    <xdr:sp macro="" textlink="">
      <xdr:nvSpPr>
        <xdr:cNvPr id="90" name="Isosceles Triangle 89"/>
        <xdr:cNvSpPr/>
      </xdr:nvSpPr>
      <xdr:spPr>
        <a:xfrm>
          <a:off x="22848135" y="18664508"/>
          <a:ext cx="361808" cy="275043"/>
        </a:xfrm>
        <a:prstGeom prst="triangl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824280</xdr:colOff>
      <xdr:row>76</xdr:row>
      <xdr:rowOff>250353</xdr:rowOff>
    </xdr:from>
    <xdr:to>
      <xdr:col>17</xdr:col>
      <xdr:colOff>946963</xdr:colOff>
      <xdr:row>76</xdr:row>
      <xdr:rowOff>366348</xdr:rowOff>
    </xdr:to>
    <xdr:cxnSp macro="">
      <xdr:nvCxnSpPr>
        <xdr:cNvPr id="94" name="Straight Connector 93"/>
        <xdr:cNvCxnSpPr/>
      </xdr:nvCxnSpPr>
      <xdr:spPr>
        <a:xfrm rot="10800000" flipV="1">
          <a:off x="22969905" y="18952324"/>
          <a:ext cx="122683" cy="115995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659424</xdr:colOff>
      <xdr:row>76</xdr:row>
      <xdr:rowOff>259456</xdr:rowOff>
    </xdr:from>
    <xdr:to>
      <xdr:col>17</xdr:col>
      <xdr:colOff>779991</xdr:colOff>
      <xdr:row>76</xdr:row>
      <xdr:rowOff>348031</xdr:rowOff>
    </xdr:to>
    <xdr:cxnSp macro="">
      <xdr:nvCxnSpPr>
        <xdr:cNvPr id="95" name="Straight Connector 94"/>
        <xdr:cNvCxnSpPr/>
      </xdr:nvCxnSpPr>
      <xdr:spPr>
        <a:xfrm rot="10800000" flipV="1">
          <a:off x="22805049" y="18961427"/>
          <a:ext cx="120567" cy="88575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751011</xdr:colOff>
      <xdr:row>76</xdr:row>
      <xdr:rowOff>254449</xdr:rowOff>
    </xdr:from>
    <xdr:to>
      <xdr:col>17</xdr:col>
      <xdr:colOff>851838</xdr:colOff>
      <xdr:row>76</xdr:row>
      <xdr:rowOff>348028</xdr:rowOff>
    </xdr:to>
    <xdr:cxnSp macro="">
      <xdr:nvCxnSpPr>
        <xdr:cNvPr id="96" name="Straight Connector 95"/>
        <xdr:cNvCxnSpPr/>
      </xdr:nvCxnSpPr>
      <xdr:spPr>
        <a:xfrm rot="10800000" flipV="1">
          <a:off x="22896636" y="18956420"/>
          <a:ext cx="100827" cy="93579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1834924</xdr:colOff>
      <xdr:row>76</xdr:row>
      <xdr:rowOff>87086</xdr:rowOff>
    </xdr:from>
    <xdr:to>
      <xdr:col>15</xdr:col>
      <xdr:colOff>254109</xdr:colOff>
      <xdr:row>77</xdr:row>
      <xdr:rowOff>22918</xdr:rowOff>
    </xdr:to>
    <xdr:sp macro="" textlink="">
      <xdr:nvSpPr>
        <xdr:cNvPr id="99" name="Rectangle 98"/>
        <xdr:cNvSpPr/>
      </xdr:nvSpPr>
      <xdr:spPr>
        <a:xfrm>
          <a:off x="18151249" y="18641786"/>
          <a:ext cx="333710" cy="31683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6</a:t>
          </a:r>
        </a:p>
      </xdr:txBody>
    </xdr:sp>
    <xdr:clientData/>
  </xdr:twoCellAnchor>
  <xdr:twoCellAnchor>
    <xdr:from>
      <xdr:col>17</xdr:col>
      <xdr:colOff>934184</xdr:colOff>
      <xdr:row>76</xdr:row>
      <xdr:rowOff>238127</xdr:rowOff>
    </xdr:from>
    <xdr:to>
      <xdr:col>17</xdr:col>
      <xdr:colOff>1036436</xdr:colOff>
      <xdr:row>76</xdr:row>
      <xdr:rowOff>366348</xdr:rowOff>
    </xdr:to>
    <xdr:cxnSp macro="">
      <xdr:nvCxnSpPr>
        <xdr:cNvPr id="110" name="Straight Connector 109"/>
        <xdr:cNvCxnSpPr/>
      </xdr:nvCxnSpPr>
      <xdr:spPr>
        <a:xfrm rot="5400000">
          <a:off x="23066824" y="18953083"/>
          <a:ext cx="128221" cy="102252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1019178</xdr:colOff>
      <xdr:row>61</xdr:row>
      <xdr:rowOff>197828</xdr:rowOff>
    </xdr:from>
    <xdr:to>
      <xdr:col>10</xdr:col>
      <xdr:colOff>1019179</xdr:colOff>
      <xdr:row>63</xdr:row>
      <xdr:rowOff>271098</xdr:rowOff>
    </xdr:to>
    <xdr:cxnSp macro="">
      <xdr:nvCxnSpPr>
        <xdr:cNvPr id="112" name="Straight Arrow Connector 111"/>
        <xdr:cNvCxnSpPr/>
      </xdr:nvCxnSpPr>
      <xdr:spPr>
        <a:xfrm rot="5400000" flipH="1" flipV="1">
          <a:off x="9259769" y="13836162"/>
          <a:ext cx="835270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352175</xdr:colOff>
      <xdr:row>63</xdr:row>
      <xdr:rowOff>330402</xdr:rowOff>
    </xdr:from>
    <xdr:to>
      <xdr:col>10</xdr:col>
      <xdr:colOff>957034</xdr:colOff>
      <xdr:row>63</xdr:row>
      <xdr:rowOff>331990</xdr:rowOff>
    </xdr:to>
    <xdr:cxnSp macro="">
      <xdr:nvCxnSpPr>
        <xdr:cNvPr id="113" name="Straight Arrow Connector 112"/>
        <xdr:cNvCxnSpPr/>
      </xdr:nvCxnSpPr>
      <xdr:spPr>
        <a:xfrm>
          <a:off x="8996562" y="14222525"/>
          <a:ext cx="604859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256442</xdr:colOff>
      <xdr:row>21</xdr:row>
      <xdr:rowOff>238125</xdr:rowOff>
    </xdr:from>
    <xdr:to>
      <xdr:col>4</xdr:col>
      <xdr:colOff>36635</xdr:colOff>
      <xdr:row>21</xdr:row>
      <xdr:rowOff>241375</xdr:rowOff>
    </xdr:to>
    <xdr:cxnSp macro="">
      <xdr:nvCxnSpPr>
        <xdr:cNvPr id="134" name="Straight Connector 133"/>
        <xdr:cNvCxnSpPr/>
      </xdr:nvCxnSpPr>
      <xdr:spPr>
        <a:xfrm flipV="1">
          <a:off x="1795096" y="6942260"/>
          <a:ext cx="751010" cy="32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787644</xdr:colOff>
      <xdr:row>21</xdr:row>
      <xdr:rowOff>256442</xdr:rowOff>
    </xdr:from>
    <xdr:to>
      <xdr:col>6</xdr:col>
      <xdr:colOff>146538</xdr:colOff>
      <xdr:row>21</xdr:row>
      <xdr:rowOff>259693</xdr:rowOff>
    </xdr:to>
    <xdr:cxnSp macro="">
      <xdr:nvCxnSpPr>
        <xdr:cNvPr id="139" name="Straight Connector 138"/>
        <xdr:cNvCxnSpPr/>
      </xdr:nvCxnSpPr>
      <xdr:spPr>
        <a:xfrm flipV="1">
          <a:off x="3700096" y="6960577"/>
          <a:ext cx="1685192" cy="32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316981</xdr:colOff>
      <xdr:row>21</xdr:row>
      <xdr:rowOff>238125</xdr:rowOff>
    </xdr:from>
    <xdr:to>
      <xdr:col>4</xdr:col>
      <xdr:colOff>73269</xdr:colOff>
      <xdr:row>21</xdr:row>
      <xdr:rowOff>246735</xdr:rowOff>
    </xdr:to>
    <xdr:cxnSp macro="">
      <xdr:nvCxnSpPr>
        <xdr:cNvPr id="141" name="Straight Connector 140"/>
        <xdr:cNvCxnSpPr/>
      </xdr:nvCxnSpPr>
      <xdr:spPr>
        <a:xfrm flipV="1">
          <a:off x="1855635" y="7326923"/>
          <a:ext cx="727105" cy="86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741164</xdr:colOff>
      <xdr:row>21</xdr:row>
      <xdr:rowOff>257770</xdr:rowOff>
    </xdr:from>
    <xdr:to>
      <xdr:col>6</xdr:col>
      <xdr:colOff>131564</xdr:colOff>
      <xdr:row>21</xdr:row>
      <xdr:rowOff>257770</xdr:rowOff>
    </xdr:to>
    <xdr:cxnSp macro="">
      <xdr:nvCxnSpPr>
        <xdr:cNvPr id="142" name="Straight Connector 141"/>
        <xdr:cNvCxnSpPr/>
      </xdr:nvCxnSpPr>
      <xdr:spPr>
        <a:xfrm>
          <a:off x="3653616" y="7346568"/>
          <a:ext cx="1716698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219807</xdr:colOff>
      <xdr:row>21</xdr:row>
      <xdr:rowOff>238124</xdr:rowOff>
    </xdr:from>
    <xdr:to>
      <xdr:col>25</xdr:col>
      <xdr:colOff>40720</xdr:colOff>
      <xdr:row>21</xdr:row>
      <xdr:rowOff>254849</xdr:rowOff>
    </xdr:to>
    <xdr:cxnSp macro="">
      <xdr:nvCxnSpPr>
        <xdr:cNvPr id="143" name="Straight Connector 142"/>
        <xdr:cNvCxnSpPr/>
      </xdr:nvCxnSpPr>
      <xdr:spPr>
        <a:xfrm>
          <a:off x="6978894" y="6942259"/>
          <a:ext cx="29275143" cy="167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952501</xdr:colOff>
      <xdr:row>9</xdr:row>
      <xdr:rowOff>54953</xdr:rowOff>
    </xdr:from>
    <xdr:to>
      <xdr:col>21</xdr:col>
      <xdr:colOff>959050</xdr:colOff>
      <xdr:row>24</xdr:row>
      <xdr:rowOff>25187</xdr:rowOff>
    </xdr:to>
    <xdr:cxnSp macro="">
      <xdr:nvCxnSpPr>
        <xdr:cNvPr id="145" name="Straight Connector 144"/>
        <xdr:cNvCxnSpPr/>
      </xdr:nvCxnSpPr>
      <xdr:spPr>
        <a:xfrm rot="16200000" flipH="1">
          <a:off x="27924577" y="5009944"/>
          <a:ext cx="5740186" cy="654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369689</xdr:colOff>
      <xdr:row>9</xdr:row>
      <xdr:rowOff>14884</xdr:rowOff>
    </xdr:from>
    <xdr:to>
      <xdr:col>3</xdr:col>
      <xdr:colOff>357188</xdr:colOff>
      <xdr:row>24</xdr:row>
      <xdr:rowOff>61318</xdr:rowOff>
    </xdr:to>
    <xdr:sp macro="" textlink="">
      <xdr:nvSpPr>
        <xdr:cNvPr id="97" name="Left Brace 96"/>
        <xdr:cNvSpPr/>
      </xdr:nvSpPr>
      <xdr:spPr>
        <a:xfrm>
          <a:off x="1541264" y="2110384"/>
          <a:ext cx="358974" cy="5761434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610195</xdr:colOff>
      <xdr:row>9</xdr:row>
      <xdr:rowOff>14883</xdr:rowOff>
    </xdr:from>
    <xdr:to>
      <xdr:col>3</xdr:col>
      <xdr:colOff>947142</xdr:colOff>
      <xdr:row>24</xdr:row>
      <xdr:rowOff>7144</xdr:rowOff>
    </xdr:to>
    <xdr:sp macro="" textlink="">
      <xdr:nvSpPr>
        <xdr:cNvPr id="98" name="Right Brace 97"/>
        <xdr:cNvSpPr/>
      </xdr:nvSpPr>
      <xdr:spPr>
        <a:xfrm>
          <a:off x="2153245" y="2110383"/>
          <a:ext cx="336947" cy="5707261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1797170</xdr:colOff>
      <xdr:row>61</xdr:row>
      <xdr:rowOff>44105</xdr:rowOff>
    </xdr:from>
    <xdr:to>
      <xdr:col>22</xdr:col>
      <xdr:colOff>449292</xdr:colOff>
      <xdr:row>76</xdr:row>
      <xdr:rowOff>53915</xdr:rowOff>
    </xdr:to>
    <xdr:sp macro="" textlink="">
      <xdr:nvSpPr>
        <xdr:cNvPr id="119" name="Left Brace 118"/>
        <xdr:cNvSpPr/>
      </xdr:nvSpPr>
      <xdr:spPr>
        <a:xfrm>
          <a:off x="33517217" y="13181416"/>
          <a:ext cx="575094" cy="567089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1577090</xdr:colOff>
      <xdr:row>61</xdr:row>
      <xdr:rowOff>16018</xdr:rowOff>
    </xdr:from>
    <xdr:to>
      <xdr:col>23</xdr:col>
      <xdr:colOff>124918</xdr:colOff>
      <xdr:row>76</xdr:row>
      <xdr:rowOff>93688</xdr:rowOff>
    </xdr:to>
    <xdr:sp macro="" textlink="">
      <xdr:nvSpPr>
        <xdr:cNvPr id="120" name="Right Brace 119"/>
        <xdr:cNvSpPr/>
      </xdr:nvSpPr>
      <xdr:spPr>
        <a:xfrm>
          <a:off x="33306270" y="18519502"/>
          <a:ext cx="468443" cy="5698981"/>
        </a:xfrm>
        <a:prstGeom prst="rightBrace">
          <a:avLst>
            <a:gd name="adj1" fmla="val 8333"/>
            <a:gd name="adj2" fmla="val 51003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1077417</xdr:colOff>
      <xdr:row>61</xdr:row>
      <xdr:rowOff>18317</xdr:rowOff>
    </xdr:from>
    <xdr:to>
      <xdr:col>19</xdr:col>
      <xdr:colOff>1556970</xdr:colOff>
      <xdr:row>76</xdr:row>
      <xdr:rowOff>31230</xdr:rowOff>
    </xdr:to>
    <xdr:sp macro="" textlink="">
      <xdr:nvSpPr>
        <xdr:cNvPr id="121" name="Right Brace 120"/>
        <xdr:cNvSpPr/>
      </xdr:nvSpPr>
      <xdr:spPr>
        <a:xfrm>
          <a:off x="28965368" y="18521801"/>
          <a:ext cx="479553" cy="563422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73269</xdr:colOff>
      <xdr:row>61</xdr:row>
      <xdr:rowOff>27386</xdr:rowOff>
    </xdr:from>
    <xdr:to>
      <xdr:col>19</xdr:col>
      <xdr:colOff>640205</xdr:colOff>
      <xdr:row>76</xdr:row>
      <xdr:rowOff>31231</xdr:rowOff>
    </xdr:to>
    <xdr:sp macro="" textlink="">
      <xdr:nvSpPr>
        <xdr:cNvPr id="122" name="Left Brace 121"/>
        <xdr:cNvSpPr/>
      </xdr:nvSpPr>
      <xdr:spPr>
        <a:xfrm>
          <a:off x="27961220" y="18530870"/>
          <a:ext cx="566936" cy="562515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89859</xdr:colOff>
      <xdr:row>61</xdr:row>
      <xdr:rowOff>26330</xdr:rowOff>
    </xdr:from>
    <xdr:to>
      <xdr:col>20</xdr:col>
      <xdr:colOff>754811</xdr:colOff>
      <xdr:row>76</xdr:row>
      <xdr:rowOff>35944</xdr:rowOff>
    </xdr:to>
    <xdr:sp macro="" textlink="">
      <xdr:nvSpPr>
        <xdr:cNvPr id="123" name="Left Brace 122"/>
        <xdr:cNvSpPr/>
      </xdr:nvSpPr>
      <xdr:spPr>
        <a:xfrm>
          <a:off x="26040991" y="13163641"/>
          <a:ext cx="664952" cy="5670699"/>
        </a:xfrm>
        <a:prstGeom prst="leftBrace">
          <a:avLst>
            <a:gd name="adj1" fmla="val 8333"/>
            <a:gd name="adj2" fmla="val 4959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1132217</xdr:colOff>
      <xdr:row>61</xdr:row>
      <xdr:rowOff>0</xdr:rowOff>
    </xdr:from>
    <xdr:to>
      <xdr:col>20</xdr:col>
      <xdr:colOff>1833112</xdr:colOff>
      <xdr:row>76</xdr:row>
      <xdr:rowOff>35944</xdr:rowOff>
    </xdr:to>
    <xdr:sp macro="" textlink="">
      <xdr:nvSpPr>
        <xdr:cNvPr id="124" name="Right Brace 123"/>
        <xdr:cNvSpPr/>
      </xdr:nvSpPr>
      <xdr:spPr>
        <a:xfrm>
          <a:off x="27083349" y="13137311"/>
          <a:ext cx="700895" cy="569702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629007</xdr:colOff>
      <xdr:row>62</xdr:row>
      <xdr:rowOff>305519</xdr:rowOff>
    </xdr:from>
    <xdr:to>
      <xdr:col>10</xdr:col>
      <xdr:colOff>1329904</xdr:colOff>
      <xdr:row>64</xdr:row>
      <xdr:rowOff>269575</xdr:rowOff>
    </xdr:to>
    <xdr:sp macro="" textlink="">
      <xdr:nvSpPr>
        <xdr:cNvPr id="101" name="Arc 100"/>
        <xdr:cNvSpPr/>
      </xdr:nvSpPr>
      <xdr:spPr>
        <a:xfrm flipH="1">
          <a:off x="9287232" y="13907219"/>
          <a:ext cx="700897" cy="726056"/>
        </a:xfrm>
        <a:prstGeom prst="arc">
          <a:avLst>
            <a:gd name="adj1" fmla="val 1714353"/>
            <a:gd name="adj2" fmla="val 1686412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359434</xdr:colOff>
      <xdr:row>40</xdr:row>
      <xdr:rowOff>0</xdr:rowOff>
    </xdr:from>
    <xdr:to>
      <xdr:col>9</xdr:col>
      <xdr:colOff>74778</xdr:colOff>
      <xdr:row>40</xdr:row>
      <xdr:rowOff>0</xdr:rowOff>
    </xdr:to>
    <xdr:cxnSp macro="">
      <xdr:nvCxnSpPr>
        <xdr:cNvPr id="126" name="Straight Connector 125"/>
        <xdr:cNvCxnSpPr/>
      </xdr:nvCxnSpPr>
      <xdr:spPr>
        <a:xfrm rot="10800000">
          <a:off x="6667500" y="12400472"/>
          <a:ext cx="128693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559548</xdr:colOff>
      <xdr:row>43</xdr:row>
      <xdr:rowOff>119658</xdr:rowOff>
    </xdr:from>
    <xdr:to>
      <xdr:col>5</xdr:col>
      <xdr:colOff>879230</xdr:colOff>
      <xdr:row>56</xdr:row>
      <xdr:rowOff>0</xdr:rowOff>
    </xdr:to>
    <xdr:sp macro="" textlink="">
      <xdr:nvSpPr>
        <xdr:cNvPr id="147" name="Left Brace 146"/>
        <xdr:cNvSpPr/>
      </xdr:nvSpPr>
      <xdr:spPr>
        <a:xfrm>
          <a:off x="3460343" y="8410738"/>
          <a:ext cx="319682" cy="4296478"/>
        </a:xfrm>
        <a:prstGeom prst="leftBrace">
          <a:avLst>
            <a:gd name="adj1" fmla="val 8333"/>
            <a:gd name="adj2" fmla="val 4959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1465385</xdr:colOff>
      <xdr:row>43</xdr:row>
      <xdr:rowOff>119658</xdr:rowOff>
    </xdr:from>
    <xdr:to>
      <xdr:col>5</xdr:col>
      <xdr:colOff>1758461</xdr:colOff>
      <xdr:row>56</xdr:row>
      <xdr:rowOff>0</xdr:rowOff>
    </xdr:to>
    <xdr:sp macro="" textlink="">
      <xdr:nvSpPr>
        <xdr:cNvPr id="148" name="Right Brace 147"/>
        <xdr:cNvSpPr/>
      </xdr:nvSpPr>
      <xdr:spPr>
        <a:xfrm>
          <a:off x="4366180" y="8410738"/>
          <a:ext cx="293076" cy="429647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309562</xdr:colOff>
      <xdr:row>44</xdr:row>
      <xdr:rowOff>29765</xdr:rowOff>
    </xdr:from>
    <xdr:to>
      <xdr:col>3</xdr:col>
      <xdr:colOff>311393</xdr:colOff>
      <xdr:row>56</xdr:row>
      <xdr:rowOff>0</xdr:rowOff>
    </xdr:to>
    <xdr:sp macro="" textlink="">
      <xdr:nvSpPr>
        <xdr:cNvPr id="149" name="Left Brace 148"/>
        <xdr:cNvSpPr/>
      </xdr:nvSpPr>
      <xdr:spPr>
        <a:xfrm>
          <a:off x="1543482" y="8450731"/>
          <a:ext cx="326547" cy="425648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714375</xdr:colOff>
      <xdr:row>44</xdr:row>
      <xdr:rowOff>-1</xdr:rowOff>
    </xdr:from>
    <xdr:to>
      <xdr:col>4</xdr:col>
      <xdr:colOff>14883</xdr:colOff>
      <xdr:row>56</xdr:row>
      <xdr:rowOff>0</xdr:rowOff>
    </xdr:to>
    <xdr:sp macro="" textlink="">
      <xdr:nvSpPr>
        <xdr:cNvPr id="150" name="Right Brace 149"/>
        <xdr:cNvSpPr/>
      </xdr:nvSpPr>
      <xdr:spPr>
        <a:xfrm>
          <a:off x="2273011" y="8420965"/>
          <a:ext cx="253008" cy="4286251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0</xdr:colOff>
      <xdr:row>53</xdr:row>
      <xdr:rowOff>171450</xdr:rowOff>
    </xdr:from>
    <xdr:to>
      <xdr:col>7</xdr:col>
      <xdr:colOff>0</xdr:colOff>
      <xdr:row>53</xdr:row>
      <xdr:rowOff>171453</xdr:rowOff>
    </xdr:to>
    <xdr:cxnSp macro="">
      <xdr:nvCxnSpPr>
        <xdr:cNvPr id="151" name="Straight Arrow Connector 150"/>
        <xdr:cNvCxnSpPr/>
      </xdr:nvCxnSpPr>
      <xdr:spPr>
        <a:xfrm flipV="1">
          <a:off x="5693352" y="12099348"/>
          <a:ext cx="0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339521</xdr:colOff>
      <xdr:row>44</xdr:row>
      <xdr:rowOff>54494</xdr:rowOff>
    </xdr:from>
    <xdr:to>
      <xdr:col>8</xdr:col>
      <xdr:colOff>348028</xdr:colOff>
      <xdr:row>56</xdr:row>
      <xdr:rowOff>0</xdr:rowOff>
    </xdr:to>
    <xdr:cxnSp macro="">
      <xdr:nvCxnSpPr>
        <xdr:cNvPr id="152" name="Straight Connector 151"/>
        <xdr:cNvCxnSpPr/>
      </xdr:nvCxnSpPr>
      <xdr:spPr>
        <a:xfrm rot="16200000" flipH="1">
          <a:off x="4527386" y="10587084"/>
          <a:ext cx="4231756" cy="8507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342120</xdr:colOff>
      <xdr:row>44</xdr:row>
      <xdr:rowOff>52935</xdr:rowOff>
    </xdr:from>
    <xdr:to>
      <xdr:col>9</xdr:col>
      <xdr:colOff>68413</xdr:colOff>
      <xdr:row>44</xdr:row>
      <xdr:rowOff>52936</xdr:rowOff>
    </xdr:to>
    <xdr:cxnSp macro="">
      <xdr:nvCxnSpPr>
        <xdr:cNvPr id="153" name="Straight Connector 152"/>
        <xdr:cNvCxnSpPr/>
      </xdr:nvCxnSpPr>
      <xdr:spPr>
        <a:xfrm flipV="1">
          <a:off x="6641609" y="8473901"/>
          <a:ext cx="137599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1575289</xdr:colOff>
      <xdr:row>55</xdr:row>
      <xdr:rowOff>384491</xdr:rowOff>
    </xdr:from>
    <xdr:to>
      <xdr:col>20</xdr:col>
      <xdr:colOff>1797629</xdr:colOff>
      <xdr:row>56</xdr:row>
      <xdr:rowOff>0</xdr:rowOff>
    </xdr:to>
    <xdr:cxnSp macro="">
      <xdr:nvCxnSpPr>
        <xdr:cNvPr id="154" name="Straight Connector 153"/>
        <xdr:cNvCxnSpPr/>
      </xdr:nvCxnSpPr>
      <xdr:spPr>
        <a:xfrm rot="10800000" flipV="1">
          <a:off x="27336084" y="12702048"/>
          <a:ext cx="222340" cy="516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1596401</xdr:colOff>
      <xdr:row>44</xdr:row>
      <xdr:rowOff>11556</xdr:rowOff>
    </xdr:from>
    <xdr:to>
      <xdr:col>20</xdr:col>
      <xdr:colOff>1767851</xdr:colOff>
      <xdr:row>44</xdr:row>
      <xdr:rowOff>11556</xdr:rowOff>
    </xdr:to>
    <xdr:cxnSp macro="">
      <xdr:nvCxnSpPr>
        <xdr:cNvPr id="155" name="Straight Connector 154"/>
        <xdr:cNvCxnSpPr/>
      </xdr:nvCxnSpPr>
      <xdr:spPr>
        <a:xfrm rot="10800000">
          <a:off x="27357196" y="8432522"/>
          <a:ext cx="17145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1773348</xdr:colOff>
      <xdr:row>44</xdr:row>
      <xdr:rowOff>10350</xdr:rowOff>
    </xdr:from>
    <xdr:to>
      <xdr:col>20</xdr:col>
      <xdr:colOff>1776780</xdr:colOff>
      <xdr:row>55</xdr:row>
      <xdr:rowOff>384662</xdr:rowOff>
    </xdr:to>
    <xdr:cxnSp macro="">
      <xdr:nvCxnSpPr>
        <xdr:cNvPr id="156" name="Straight Connector 155"/>
        <xdr:cNvCxnSpPr/>
      </xdr:nvCxnSpPr>
      <xdr:spPr>
        <a:xfrm rot="16200000" flipH="1">
          <a:off x="25400407" y="10565052"/>
          <a:ext cx="4270903" cy="3432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363142</xdr:colOff>
      <xdr:row>43</xdr:row>
      <xdr:rowOff>125015</xdr:rowOff>
    </xdr:from>
    <xdr:to>
      <xdr:col>23</xdr:col>
      <xdr:colOff>732692</xdr:colOff>
      <xdr:row>56</xdr:row>
      <xdr:rowOff>0</xdr:rowOff>
    </xdr:to>
    <xdr:sp macro="" textlink="">
      <xdr:nvSpPr>
        <xdr:cNvPr id="157" name="Left Brace 156"/>
        <xdr:cNvSpPr/>
      </xdr:nvSpPr>
      <xdr:spPr>
        <a:xfrm>
          <a:off x="33743937" y="8416095"/>
          <a:ext cx="369550" cy="429112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1502019</xdr:colOff>
      <xdr:row>43</xdr:row>
      <xdr:rowOff>99794</xdr:rowOff>
    </xdr:from>
    <xdr:to>
      <xdr:col>23</xdr:col>
      <xdr:colOff>1827026</xdr:colOff>
      <xdr:row>55</xdr:row>
      <xdr:rowOff>357187</xdr:rowOff>
    </xdr:to>
    <xdr:sp macro="" textlink="">
      <xdr:nvSpPr>
        <xdr:cNvPr id="158" name="Right Brace 157"/>
        <xdr:cNvSpPr/>
      </xdr:nvSpPr>
      <xdr:spPr>
        <a:xfrm>
          <a:off x="34934769" y="13268107"/>
          <a:ext cx="325007" cy="456745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302013</xdr:colOff>
      <xdr:row>44</xdr:row>
      <xdr:rowOff>59531</xdr:rowOff>
    </xdr:from>
    <xdr:to>
      <xdr:col>22</xdr:col>
      <xdr:colOff>696059</xdr:colOff>
      <xdr:row>56</xdr:row>
      <xdr:rowOff>0</xdr:rowOff>
    </xdr:to>
    <xdr:sp macro="" textlink="">
      <xdr:nvSpPr>
        <xdr:cNvPr id="159" name="Left Brace 158"/>
        <xdr:cNvSpPr/>
      </xdr:nvSpPr>
      <xdr:spPr>
        <a:xfrm>
          <a:off x="29872808" y="8480497"/>
          <a:ext cx="394046" cy="4226719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1295033</xdr:colOff>
      <xdr:row>44</xdr:row>
      <xdr:rowOff>35718</xdr:rowOff>
    </xdr:from>
    <xdr:to>
      <xdr:col>22</xdr:col>
      <xdr:colOff>1688307</xdr:colOff>
      <xdr:row>55</xdr:row>
      <xdr:rowOff>357187</xdr:rowOff>
    </xdr:to>
    <xdr:sp macro="" textlink="">
      <xdr:nvSpPr>
        <xdr:cNvPr id="160" name="Right Brace 159"/>
        <xdr:cNvSpPr/>
      </xdr:nvSpPr>
      <xdr:spPr>
        <a:xfrm>
          <a:off x="32822783" y="13323093"/>
          <a:ext cx="393274" cy="451246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359434</xdr:colOff>
      <xdr:row>56</xdr:row>
      <xdr:rowOff>0</xdr:rowOff>
    </xdr:from>
    <xdr:to>
      <xdr:col>9</xdr:col>
      <xdr:colOff>74778</xdr:colOff>
      <xdr:row>56</xdr:row>
      <xdr:rowOff>0</xdr:rowOff>
    </xdr:to>
    <xdr:cxnSp macro="">
      <xdr:nvCxnSpPr>
        <xdr:cNvPr id="161" name="Straight Connector 160"/>
        <xdr:cNvCxnSpPr/>
      </xdr:nvCxnSpPr>
      <xdr:spPr>
        <a:xfrm rot="10800000">
          <a:off x="6658923" y="12707216"/>
          <a:ext cx="12665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68</xdr:row>
      <xdr:rowOff>314325</xdr:rowOff>
    </xdr:from>
    <xdr:to>
      <xdr:col>10</xdr:col>
      <xdr:colOff>962025</xdr:colOff>
      <xdr:row>68</xdr:row>
      <xdr:rowOff>315913</xdr:rowOff>
    </xdr:to>
    <xdr:cxnSp macro="">
      <xdr:nvCxnSpPr>
        <xdr:cNvPr id="162" name="Straight Arrow Connector 161"/>
        <xdr:cNvCxnSpPr/>
      </xdr:nvCxnSpPr>
      <xdr:spPr>
        <a:xfrm>
          <a:off x="9039225" y="20993100"/>
          <a:ext cx="5810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559548</xdr:colOff>
      <xdr:row>43</xdr:row>
      <xdr:rowOff>119658</xdr:rowOff>
    </xdr:from>
    <xdr:to>
      <xdr:col>5</xdr:col>
      <xdr:colOff>879230</xdr:colOff>
      <xdr:row>56</xdr:row>
      <xdr:rowOff>0</xdr:rowOff>
    </xdr:to>
    <xdr:sp macro="" textlink="">
      <xdr:nvSpPr>
        <xdr:cNvPr id="111" name="Left Brace 110"/>
        <xdr:cNvSpPr/>
      </xdr:nvSpPr>
      <xdr:spPr>
        <a:xfrm>
          <a:off x="3464673" y="8263533"/>
          <a:ext cx="319682" cy="4571405"/>
        </a:xfrm>
        <a:prstGeom prst="leftBrace">
          <a:avLst>
            <a:gd name="adj1" fmla="val 8333"/>
            <a:gd name="adj2" fmla="val 4959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1465385</xdr:colOff>
      <xdr:row>43</xdr:row>
      <xdr:rowOff>119658</xdr:rowOff>
    </xdr:from>
    <xdr:to>
      <xdr:col>5</xdr:col>
      <xdr:colOff>1758461</xdr:colOff>
      <xdr:row>56</xdr:row>
      <xdr:rowOff>0</xdr:rowOff>
    </xdr:to>
    <xdr:sp macro="" textlink="">
      <xdr:nvSpPr>
        <xdr:cNvPr id="114" name="Right Brace 113"/>
        <xdr:cNvSpPr/>
      </xdr:nvSpPr>
      <xdr:spPr>
        <a:xfrm>
          <a:off x="4370510" y="8263533"/>
          <a:ext cx="293076" cy="457140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309562</xdr:colOff>
      <xdr:row>44</xdr:row>
      <xdr:rowOff>29765</xdr:rowOff>
    </xdr:from>
    <xdr:to>
      <xdr:col>3</xdr:col>
      <xdr:colOff>311393</xdr:colOff>
      <xdr:row>56</xdr:row>
      <xdr:rowOff>0</xdr:rowOff>
    </xdr:to>
    <xdr:sp macro="" textlink="">
      <xdr:nvSpPr>
        <xdr:cNvPr id="115" name="Left Brace 114"/>
        <xdr:cNvSpPr/>
      </xdr:nvSpPr>
      <xdr:spPr>
        <a:xfrm>
          <a:off x="1547812" y="8292703"/>
          <a:ext cx="311394" cy="45422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714375</xdr:colOff>
      <xdr:row>44</xdr:row>
      <xdr:rowOff>-1</xdr:rowOff>
    </xdr:from>
    <xdr:to>
      <xdr:col>4</xdr:col>
      <xdr:colOff>14883</xdr:colOff>
      <xdr:row>56</xdr:row>
      <xdr:rowOff>0</xdr:rowOff>
    </xdr:to>
    <xdr:sp macro="" textlink="">
      <xdr:nvSpPr>
        <xdr:cNvPr id="116" name="Right Brace 115"/>
        <xdr:cNvSpPr/>
      </xdr:nvSpPr>
      <xdr:spPr>
        <a:xfrm>
          <a:off x="2262188" y="8262937"/>
          <a:ext cx="253008" cy="4572001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650875</xdr:colOff>
      <xdr:row>1</xdr:row>
      <xdr:rowOff>47625</xdr:rowOff>
    </xdr:from>
    <xdr:to>
      <xdr:col>3</xdr:col>
      <xdr:colOff>809625</xdr:colOff>
      <xdr:row>3</xdr:row>
      <xdr:rowOff>63500</xdr:rowOff>
    </xdr:to>
    <xdr:sp macro="" textlink="">
      <xdr:nvSpPr>
        <xdr:cNvPr id="107" name="Right Brace 106"/>
        <xdr:cNvSpPr/>
      </xdr:nvSpPr>
      <xdr:spPr>
        <a:xfrm>
          <a:off x="2193925" y="352425"/>
          <a:ext cx="158750" cy="396875"/>
        </a:xfrm>
        <a:prstGeom prst="rightBrace">
          <a:avLst>
            <a:gd name="adj1" fmla="val 8333"/>
            <a:gd name="adj2" fmla="val 5033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1397000</xdr:colOff>
      <xdr:row>1</xdr:row>
      <xdr:rowOff>47625</xdr:rowOff>
    </xdr:from>
    <xdr:to>
      <xdr:col>5</xdr:col>
      <xdr:colOff>1515666</xdr:colOff>
      <xdr:row>3</xdr:row>
      <xdr:rowOff>63500</xdr:rowOff>
    </xdr:to>
    <xdr:sp macro="" textlink="">
      <xdr:nvSpPr>
        <xdr:cNvPr id="108" name="Right Brace 107"/>
        <xdr:cNvSpPr/>
      </xdr:nvSpPr>
      <xdr:spPr>
        <a:xfrm>
          <a:off x="4302125" y="352425"/>
          <a:ext cx="118666" cy="396875"/>
        </a:xfrm>
        <a:prstGeom prst="rightBrace">
          <a:avLst>
            <a:gd name="adj1" fmla="val 8333"/>
            <a:gd name="adj2" fmla="val 5033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841376</xdr:colOff>
      <xdr:row>1</xdr:row>
      <xdr:rowOff>47625</xdr:rowOff>
    </xdr:from>
    <xdr:to>
      <xdr:col>5</xdr:col>
      <xdr:colOff>1047750</xdr:colOff>
      <xdr:row>3</xdr:row>
      <xdr:rowOff>63500</xdr:rowOff>
    </xdr:to>
    <xdr:sp macro="" textlink="">
      <xdr:nvSpPr>
        <xdr:cNvPr id="109" name="Left Brace 108"/>
        <xdr:cNvSpPr/>
      </xdr:nvSpPr>
      <xdr:spPr>
        <a:xfrm>
          <a:off x="3746501" y="352425"/>
          <a:ext cx="206374" cy="39687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222250</xdr:colOff>
      <xdr:row>1</xdr:row>
      <xdr:rowOff>63500</xdr:rowOff>
    </xdr:from>
    <xdr:to>
      <xdr:col>3</xdr:col>
      <xdr:colOff>412750</xdr:colOff>
      <xdr:row>3</xdr:row>
      <xdr:rowOff>63500</xdr:rowOff>
    </xdr:to>
    <xdr:sp macro="" textlink="">
      <xdr:nvSpPr>
        <xdr:cNvPr id="117" name="Left Brace 116"/>
        <xdr:cNvSpPr/>
      </xdr:nvSpPr>
      <xdr:spPr>
        <a:xfrm>
          <a:off x="1765300" y="368300"/>
          <a:ext cx="190500" cy="38100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16</xdr:row>
      <xdr:rowOff>184685</xdr:rowOff>
    </xdr:from>
    <xdr:to>
      <xdr:col>2</xdr:col>
      <xdr:colOff>1133867</xdr:colOff>
      <xdr:row>23</xdr:row>
      <xdr:rowOff>85729</xdr:rowOff>
    </xdr:to>
    <xdr:cxnSp macro="">
      <xdr:nvCxnSpPr>
        <xdr:cNvPr id="73" name="Straight Connector 72"/>
        <xdr:cNvCxnSpPr/>
      </xdr:nvCxnSpPr>
      <xdr:spPr>
        <a:xfrm rot="5400000">
          <a:off x="3254837" y="4025973"/>
          <a:ext cx="1234544" cy="371867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1133360</xdr:colOff>
      <xdr:row>16</xdr:row>
      <xdr:rowOff>180854</xdr:rowOff>
    </xdr:from>
    <xdr:to>
      <xdr:col>6</xdr:col>
      <xdr:colOff>36171</xdr:colOff>
      <xdr:row>16</xdr:row>
      <xdr:rowOff>180859</xdr:rowOff>
    </xdr:to>
    <xdr:cxnSp macro="">
      <xdr:nvCxnSpPr>
        <xdr:cNvPr id="74" name="Straight Connector 73"/>
        <xdr:cNvCxnSpPr/>
      </xdr:nvCxnSpPr>
      <xdr:spPr>
        <a:xfrm rot="10800000" flipV="1">
          <a:off x="4750449" y="3267436"/>
          <a:ext cx="6136988" cy="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704850</xdr:colOff>
      <xdr:row>23</xdr:row>
      <xdr:rowOff>38100</xdr:rowOff>
    </xdr:from>
    <xdr:to>
      <xdr:col>5</xdr:col>
      <xdr:colOff>777875</xdr:colOff>
      <xdr:row>43</xdr:row>
      <xdr:rowOff>0</xdr:rowOff>
    </xdr:to>
    <xdr:cxnSp macro="">
      <xdr:nvCxnSpPr>
        <xdr:cNvPr id="75" name="Straight Connector 74"/>
        <xdr:cNvCxnSpPr/>
      </xdr:nvCxnSpPr>
      <xdr:spPr>
        <a:xfrm>
          <a:off x="3629025" y="4781550"/>
          <a:ext cx="5502275" cy="387667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793756</xdr:colOff>
      <xdr:row>16</xdr:row>
      <xdr:rowOff>142874</xdr:rowOff>
    </xdr:from>
    <xdr:to>
      <xdr:col>6</xdr:col>
      <xdr:colOff>47626</xdr:colOff>
      <xdr:row>42</xdr:row>
      <xdr:rowOff>190498</xdr:rowOff>
    </xdr:to>
    <xdr:cxnSp macro="">
      <xdr:nvCxnSpPr>
        <xdr:cNvPr id="76" name="Straight Connector 75"/>
        <xdr:cNvCxnSpPr/>
      </xdr:nvCxnSpPr>
      <xdr:spPr>
        <a:xfrm rot="5400000">
          <a:off x="7126291" y="5573714"/>
          <a:ext cx="5105399" cy="106362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51486</xdr:colOff>
      <xdr:row>17</xdr:row>
      <xdr:rowOff>0</xdr:rowOff>
    </xdr:from>
    <xdr:to>
      <xdr:col>9</xdr:col>
      <xdr:colOff>746125</xdr:colOff>
      <xdr:row>42</xdr:row>
      <xdr:rowOff>174625</xdr:rowOff>
    </xdr:to>
    <xdr:cxnSp macro="">
      <xdr:nvCxnSpPr>
        <xdr:cNvPr id="77" name="Straight Connector 76"/>
        <xdr:cNvCxnSpPr/>
      </xdr:nvCxnSpPr>
      <xdr:spPr>
        <a:xfrm>
          <a:off x="10940878" y="3539696"/>
          <a:ext cx="6139335" cy="5001483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777875</xdr:colOff>
      <xdr:row>43</xdr:row>
      <xdr:rowOff>1</xdr:rowOff>
    </xdr:from>
    <xdr:to>
      <xdr:col>9</xdr:col>
      <xdr:colOff>725929</xdr:colOff>
      <xdr:row>43</xdr:row>
      <xdr:rowOff>6</xdr:rowOff>
    </xdr:to>
    <xdr:cxnSp macro="">
      <xdr:nvCxnSpPr>
        <xdr:cNvPr id="78" name="Straight Connector 77"/>
        <xdr:cNvCxnSpPr/>
      </xdr:nvCxnSpPr>
      <xdr:spPr>
        <a:xfrm rot="10800000">
          <a:off x="9826625" y="8191501"/>
          <a:ext cx="7187054" cy="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994499</xdr:colOff>
      <xdr:row>20</xdr:row>
      <xdr:rowOff>57672</xdr:rowOff>
    </xdr:from>
    <xdr:to>
      <xdr:col>2</xdr:col>
      <xdr:colOff>1200444</xdr:colOff>
      <xdr:row>21</xdr:row>
      <xdr:rowOff>88062</xdr:rowOff>
    </xdr:to>
    <xdr:sp macro="" textlink="">
      <xdr:nvSpPr>
        <xdr:cNvPr id="80" name="Rectangle 79"/>
        <xdr:cNvSpPr/>
      </xdr:nvSpPr>
      <xdr:spPr>
        <a:xfrm>
          <a:off x="4613999" y="3867672"/>
          <a:ext cx="205945" cy="22089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4</xdr:col>
      <xdr:colOff>285750</xdr:colOff>
      <xdr:row>17</xdr:row>
      <xdr:rowOff>47625</xdr:rowOff>
    </xdr:from>
    <xdr:to>
      <xdr:col>4</xdr:col>
      <xdr:colOff>546841</xdr:colOff>
      <xdr:row>18</xdr:row>
      <xdr:rowOff>103852</xdr:rowOff>
    </xdr:to>
    <xdr:sp macro="" textlink="">
      <xdr:nvSpPr>
        <xdr:cNvPr id="111" name="Rectangle 110"/>
        <xdr:cNvSpPr/>
      </xdr:nvSpPr>
      <xdr:spPr>
        <a:xfrm>
          <a:off x="7524750" y="3286125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4</xdr:col>
      <xdr:colOff>29482</xdr:colOff>
      <xdr:row>32</xdr:row>
      <xdr:rowOff>10129</xdr:rowOff>
    </xdr:from>
    <xdr:to>
      <xdr:col>4</xdr:col>
      <xdr:colOff>290573</xdr:colOff>
      <xdr:row>33</xdr:row>
      <xdr:rowOff>66356</xdr:rowOff>
    </xdr:to>
    <xdr:sp macro="" textlink="">
      <xdr:nvSpPr>
        <xdr:cNvPr id="112" name="Rectangle 111"/>
        <xdr:cNvSpPr/>
      </xdr:nvSpPr>
      <xdr:spPr>
        <a:xfrm>
          <a:off x="6573157" y="6468079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5</xdr:col>
      <xdr:colOff>1463675</xdr:colOff>
      <xdr:row>29</xdr:row>
      <xdr:rowOff>41275</xdr:rowOff>
    </xdr:from>
    <xdr:to>
      <xdr:col>5</xdr:col>
      <xdr:colOff>1724766</xdr:colOff>
      <xdr:row>30</xdr:row>
      <xdr:rowOff>97502</xdr:rowOff>
    </xdr:to>
    <xdr:sp macro="" textlink="">
      <xdr:nvSpPr>
        <xdr:cNvPr id="113" name="Rectangle 112"/>
        <xdr:cNvSpPr/>
      </xdr:nvSpPr>
      <xdr:spPr>
        <a:xfrm>
          <a:off x="9817100" y="5927725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7</xdr:col>
      <xdr:colOff>1254125</xdr:colOff>
      <xdr:row>28</xdr:row>
      <xdr:rowOff>0</xdr:rowOff>
    </xdr:from>
    <xdr:to>
      <xdr:col>7</xdr:col>
      <xdr:colOff>1515216</xdr:colOff>
      <xdr:row>29</xdr:row>
      <xdr:rowOff>56227</xdr:rowOff>
    </xdr:to>
    <xdr:sp macro="" textlink="">
      <xdr:nvSpPr>
        <xdr:cNvPr id="114" name="Rectangle 113"/>
        <xdr:cNvSpPr/>
      </xdr:nvSpPr>
      <xdr:spPr>
        <a:xfrm>
          <a:off x="13922375" y="5381625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7</xdr:col>
      <xdr:colOff>304800</xdr:colOff>
      <xdr:row>41</xdr:row>
      <xdr:rowOff>22225</xdr:rowOff>
    </xdr:from>
    <xdr:to>
      <xdr:col>7</xdr:col>
      <xdr:colOff>565891</xdr:colOff>
      <xdr:row>42</xdr:row>
      <xdr:rowOff>78452</xdr:rowOff>
    </xdr:to>
    <xdr:sp macro="" textlink="">
      <xdr:nvSpPr>
        <xdr:cNvPr id="115" name="Rectangle 114"/>
        <xdr:cNvSpPr/>
      </xdr:nvSpPr>
      <xdr:spPr>
        <a:xfrm>
          <a:off x="12277725" y="8299450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6</a:t>
          </a:r>
        </a:p>
      </xdr:txBody>
    </xdr:sp>
    <xdr:clientData/>
  </xdr:twoCellAnchor>
  <xdr:twoCellAnchor>
    <xdr:from>
      <xdr:col>2</xdr:col>
      <xdr:colOff>533400</xdr:colOff>
      <xdr:row>23</xdr:row>
      <xdr:rowOff>117475</xdr:rowOff>
    </xdr:from>
    <xdr:to>
      <xdr:col>2</xdr:col>
      <xdr:colOff>855035</xdr:colOff>
      <xdr:row>25</xdr:row>
      <xdr:rowOff>83533</xdr:rowOff>
    </xdr:to>
    <xdr:sp macro="" textlink="">
      <xdr:nvSpPr>
        <xdr:cNvPr id="116" name="Oval 115"/>
        <xdr:cNvSpPr/>
      </xdr:nvSpPr>
      <xdr:spPr>
        <a:xfrm>
          <a:off x="3457575" y="4860925"/>
          <a:ext cx="321635" cy="34705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2</xdr:col>
      <xdr:colOff>1143000</xdr:colOff>
      <xdr:row>17</xdr:row>
      <xdr:rowOff>31750</xdr:rowOff>
    </xdr:from>
    <xdr:to>
      <xdr:col>2</xdr:col>
      <xdr:colOff>1464635</xdr:colOff>
      <xdr:row>18</xdr:row>
      <xdr:rowOff>188308</xdr:rowOff>
    </xdr:to>
    <xdr:sp macro="" textlink="">
      <xdr:nvSpPr>
        <xdr:cNvPr id="117" name="Oval 116"/>
        <xdr:cNvSpPr/>
      </xdr:nvSpPr>
      <xdr:spPr>
        <a:xfrm>
          <a:off x="4762500" y="3270250"/>
          <a:ext cx="321635" cy="34705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6</xdr:col>
      <xdr:colOff>149912</xdr:colOff>
      <xdr:row>15</xdr:row>
      <xdr:rowOff>144126</xdr:rowOff>
    </xdr:from>
    <xdr:to>
      <xdr:col>6</xdr:col>
      <xdr:colOff>533098</xdr:colOff>
      <xdr:row>17</xdr:row>
      <xdr:rowOff>52614</xdr:rowOff>
    </xdr:to>
    <xdr:sp macro="" textlink="">
      <xdr:nvSpPr>
        <xdr:cNvPr id="118" name="Oval 117"/>
        <xdr:cNvSpPr/>
      </xdr:nvSpPr>
      <xdr:spPr>
        <a:xfrm>
          <a:off x="10313087" y="3315951"/>
          <a:ext cx="383186" cy="337113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5</xdr:col>
      <xdr:colOff>434975</xdr:colOff>
      <xdr:row>42</xdr:row>
      <xdr:rowOff>130175</xdr:rowOff>
    </xdr:from>
    <xdr:to>
      <xdr:col>5</xdr:col>
      <xdr:colOff>756610</xdr:colOff>
      <xdr:row>44</xdr:row>
      <xdr:rowOff>96233</xdr:rowOff>
    </xdr:to>
    <xdr:sp macro="" textlink="">
      <xdr:nvSpPr>
        <xdr:cNvPr id="119" name="Oval 118"/>
        <xdr:cNvSpPr/>
      </xdr:nvSpPr>
      <xdr:spPr>
        <a:xfrm>
          <a:off x="8788400" y="8597900"/>
          <a:ext cx="321635" cy="34705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9</xdr:col>
      <xdr:colOff>822325</xdr:colOff>
      <xdr:row>41</xdr:row>
      <xdr:rowOff>9525</xdr:rowOff>
    </xdr:from>
    <xdr:to>
      <xdr:col>9</xdr:col>
      <xdr:colOff>1143960</xdr:colOff>
      <xdr:row>42</xdr:row>
      <xdr:rowOff>166083</xdr:rowOff>
    </xdr:to>
    <xdr:sp macro="" textlink="">
      <xdr:nvSpPr>
        <xdr:cNvPr id="120" name="Oval 119"/>
        <xdr:cNvSpPr/>
      </xdr:nvSpPr>
      <xdr:spPr>
        <a:xfrm>
          <a:off x="16414750" y="8286750"/>
          <a:ext cx="321635" cy="34705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2</xdr:col>
      <xdr:colOff>1104900</xdr:colOff>
      <xdr:row>14</xdr:row>
      <xdr:rowOff>9526</xdr:rowOff>
    </xdr:from>
    <xdr:to>
      <xdr:col>2</xdr:col>
      <xdr:colOff>1104900</xdr:colOff>
      <xdr:row>16</xdr:row>
      <xdr:rowOff>104776</xdr:rowOff>
    </xdr:to>
    <xdr:cxnSp macro="">
      <xdr:nvCxnSpPr>
        <xdr:cNvPr id="122" name="Straight Connector 121"/>
        <xdr:cNvCxnSpPr/>
      </xdr:nvCxnSpPr>
      <xdr:spPr>
        <a:xfrm rot="5400000">
          <a:off x="3767137" y="3252789"/>
          <a:ext cx="523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777876</xdr:colOff>
      <xdr:row>43</xdr:row>
      <xdr:rowOff>31749</xdr:rowOff>
    </xdr:from>
    <xdr:to>
      <xdr:col>5</xdr:col>
      <xdr:colOff>777877</xdr:colOff>
      <xdr:row>45</xdr:row>
      <xdr:rowOff>158750</xdr:rowOff>
    </xdr:to>
    <xdr:cxnSp macro="">
      <xdr:nvCxnSpPr>
        <xdr:cNvPr id="129" name="Straight Connector 128"/>
        <xdr:cNvCxnSpPr/>
      </xdr:nvCxnSpPr>
      <xdr:spPr>
        <a:xfrm rot="5400000">
          <a:off x="9572626" y="8477249"/>
          <a:ext cx="508001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730251</xdr:colOff>
      <xdr:row>43</xdr:row>
      <xdr:rowOff>31751</xdr:rowOff>
    </xdr:from>
    <xdr:to>
      <xdr:col>9</xdr:col>
      <xdr:colOff>730251</xdr:colOff>
      <xdr:row>45</xdr:row>
      <xdr:rowOff>142876</xdr:rowOff>
    </xdr:to>
    <xdr:cxnSp macro="">
      <xdr:nvCxnSpPr>
        <xdr:cNvPr id="133" name="Straight Connector 132"/>
        <xdr:cNvCxnSpPr/>
      </xdr:nvCxnSpPr>
      <xdr:spPr>
        <a:xfrm rot="5400000">
          <a:off x="16771938" y="8516939"/>
          <a:ext cx="492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16</xdr:row>
      <xdr:rowOff>174625</xdr:rowOff>
    </xdr:from>
    <xdr:to>
      <xdr:col>2</xdr:col>
      <xdr:colOff>1000125</xdr:colOff>
      <xdr:row>16</xdr:row>
      <xdr:rowOff>174626</xdr:rowOff>
    </xdr:to>
    <xdr:cxnSp macro="">
      <xdr:nvCxnSpPr>
        <xdr:cNvPr id="137" name="Straight Connector 136"/>
        <xdr:cNvCxnSpPr/>
      </xdr:nvCxnSpPr>
      <xdr:spPr>
        <a:xfrm>
          <a:off x="3810000" y="3222625"/>
          <a:ext cx="809625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23</xdr:row>
      <xdr:rowOff>57149</xdr:rowOff>
    </xdr:from>
    <xdr:to>
      <xdr:col>2</xdr:col>
      <xdr:colOff>714376</xdr:colOff>
      <xdr:row>23</xdr:row>
      <xdr:rowOff>57150</xdr:rowOff>
    </xdr:to>
    <xdr:cxnSp macro="">
      <xdr:nvCxnSpPr>
        <xdr:cNvPr id="141" name="Straight Connector 140"/>
        <xdr:cNvCxnSpPr/>
      </xdr:nvCxnSpPr>
      <xdr:spPr>
        <a:xfrm flipV="1">
          <a:off x="3114675" y="4800599"/>
          <a:ext cx="523876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777876</xdr:colOff>
      <xdr:row>43</xdr:row>
      <xdr:rowOff>95249</xdr:rowOff>
    </xdr:from>
    <xdr:to>
      <xdr:col>2</xdr:col>
      <xdr:colOff>777880</xdr:colOff>
      <xdr:row>45</xdr:row>
      <xdr:rowOff>174624</xdr:rowOff>
    </xdr:to>
    <xdr:cxnSp macro="">
      <xdr:nvCxnSpPr>
        <xdr:cNvPr id="148" name="Straight Connector 147"/>
        <xdr:cNvCxnSpPr/>
      </xdr:nvCxnSpPr>
      <xdr:spPr>
        <a:xfrm rot="16200000" flipH="1">
          <a:off x="4167190" y="8516935"/>
          <a:ext cx="460375" cy="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43</xdr:row>
      <xdr:rowOff>15875</xdr:rowOff>
    </xdr:from>
    <xdr:to>
      <xdr:col>2</xdr:col>
      <xdr:colOff>714375</xdr:colOff>
      <xdr:row>43</xdr:row>
      <xdr:rowOff>15875</xdr:rowOff>
    </xdr:to>
    <xdr:cxnSp macro="">
      <xdr:nvCxnSpPr>
        <xdr:cNvPr id="155" name="Straight Connector 154"/>
        <xdr:cNvCxnSpPr/>
      </xdr:nvCxnSpPr>
      <xdr:spPr>
        <a:xfrm>
          <a:off x="3762375" y="8207375"/>
          <a:ext cx="5715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460381</xdr:colOff>
      <xdr:row>34</xdr:row>
      <xdr:rowOff>19053</xdr:rowOff>
    </xdr:from>
    <xdr:to>
      <xdr:col>2</xdr:col>
      <xdr:colOff>466725</xdr:colOff>
      <xdr:row>43</xdr:row>
      <xdr:rowOff>9524</xdr:rowOff>
    </xdr:to>
    <xdr:cxnSp macro="">
      <xdr:nvCxnSpPr>
        <xdr:cNvPr id="179" name="Straight Arrow Connector 178"/>
        <xdr:cNvCxnSpPr/>
      </xdr:nvCxnSpPr>
      <xdr:spPr>
        <a:xfrm rot="5400000">
          <a:off x="2482855" y="7759704"/>
          <a:ext cx="1809746" cy="634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466724</xdr:colOff>
      <xdr:row>23</xdr:row>
      <xdr:rowOff>133351</xdr:rowOff>
    </xdr:from>
    <xdr:to>
      <xdr:col>2</xdr:col>
      <xdr:colOff>476249</xdr:colOff>
      <xdr:row>33</xdr:row>
      <xdr:rowOff>19051</xdr:rowOff>
    </xdr:to>
    <xdr:cxnSp macro="">
      <xdr:nvCxnSpPr>
        <xdr:cNvPr id="182" name="Straight Arrow Connector 181"/>
        <xdr:cNvCxnSpPr/>
      </xdr:nvCxnSpPr>
      <xdr:spPr>
        <a:xfrm rot="5400000" flipH="1" flipV="1">
          <a:off x="2500312" y="5767388"/>
          <a:ext cx="179070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1247775</xdr:colOff>
      <xdr:row>44</xdr:row>
      <xdr:rowOff>142875</xdr:rowOff>
    </xdr:from>
    <xdr:to>
      <xdr:col>9</xdr:col>
      <xdr:colOff>739775</xdr:colOff>
      <xdr:row>44</xdr:row>
      <xdr:rowOff>142876</xdr:rowOff>
    </xdr:to>
    <xdr:cxnSp macro="">
      <xdr:nvCxnSpPr>
        <xdr:cNvPr id="187" name="Straight Arrow Connector 186"/>
        <xdr:cNvCxnSpPr/>
      </xdr:nvCxnSpPr>
      <xdr:spPr>
        <a:xfrm>
          <a:off x="13220700" y="8991600"/>
          <a:ext cx="3111500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777887</xdr:colOff>
      <xdr:row>44</xdr:row>
      <xdr:rowOff>139709</xdr:rowOff>
    </xdr:from>
    <xdr:to>
      <xdr:col>3</xdr:col>
      <xdr:colOff>1266826</xdr:colOff>
      <xdr:row>44</xdr:row>
      <xdr:rowOff>142876</xdr:rowOff>
    </xdr:to>
    <xdr:cxnSp macro="">
      <xdr:nvCxnSpPr>
        <xdr:cNvPr id="188" name="Straight Arrow Connector 187"/>
        <xdr:cNvCxnSpPr/>
      </xdr:nvCxnSpPr>
      <xdr:spPr>
        <a:xfrm rot="10800000">
          <a:off x="3702062" y="8988434"/>
          <a:ext cx="2298689" cy="316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1104901</xdr:colOff>
      <xdr:row>15</xdr:row>
      <xdr:rowOff>152779</xdr:rowOff>
    </xdr:from>
    <xdr:to>
      <xdr:col>4</xdr:col>
      <xdr:colOff>181430</xdr:colOff>
      <xdr:row>15</xdr:row>
      <xdr:rowOff>161925</xdr:rowOff>
    </xdr:to>
    <xdr:cxnSp macro="">
      <xdr:nvCxnSpPr>
        <xdr:cNvPr id="189" name="Straight Arrow Connector 188"/>
        <xdr:cNvCxnSpPr/>
      </xdr:nvCxnSpPr>
      <xdr:spPr>
        <a:xfrm rot="10800000" flipV="1">
          <a:off x="4029076" y="3324604"/>
          <a:ext cx="2696029" cy="914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876904</xdr:colOff>
      <xdr:row>15</xdr:row>
      <xdr:rowOff>133350</xdr:rowOff>
    </xdr:from>
    <xdr:to>
      <xdr:col>6</xdr:col>
      <xdr:colOff>57150</xdr:colOff>
      <xdr:row>15</xdr:row>
      <xdr:rowOff>136072</xdr:rowOff>
    </xdr:to>
    <xdr:cxnSp macro="">
      <xdr:nvCxnSpPr>
        <xdr:cNvPr id="190" name="Straight Arrow Connector 189"/>
        <xdr:cNvCxnSpPr/>
      </xdr:nvCxnSpPr>
      <xdr:spPr>
        <a:xfrm flipV="1">
          <a:off x="7420579" y="3305175"/>
          <a:ext cx="2799746" cy="272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69850</xdr:colOff>
      <xdr:row>44</xdr:row>
      <xdr:rowOff>152400</xdr:rowOff>
    </xdr:from>
    <xdr:to>
      <xdr:col>5</xdr:col>
      <xdr:colOff>768350</xdr:colOff>
      <xdr:row>44</xdr:row>
      <xdr:rowOff>152401</xdr:rowOff>
    </xdr:to>
    <xdr:cxnSp macro="">
      <xdr:nvCxnSpPr>
        <xdr:cNvPr id="191" name="Straight Arrow Connector 190"/>
        <xdr:cNvCxnSpPr/>
      </xdr:nvCxnSpPr>
      <xdr:spPr>
        <a:xfrm>
          <a:off x="6613525" y="9001125"/>
          <a:ext cx="2508250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784231</xdr:colOff>
      <xdr:row>44</xdr:row>
      <xdr:rowOff>142874</xdr:rowOff>
    </xdr:from>
    <xdr:to>
      <xdr:col>7</xdr:col>
      <xdr:colOff>498475</xdr:colOff>
      <xdr:row>44</xdr:row>
      <xdr:rowOff>142875</xdr:rowOff>
    </xdr:to>
    <xdr:cxnSp macro="">
      <xdr:nvCxnSpPr>
        <xdr:cNvPr id="192" name="Straight Arrow Connector 191"/>
        <xdr:cNvCxnSpPr/>
      </xdr:nvCxnSpPr>
      <xdr:spPr>
        <a:xfrm rot="10800000" flipV="1">
          <a:off x="9137656" y="8991599"/>
          <a:ext cx="3333744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492125</xdr:colOff>
      <xdr:row>16</xdr:row>
      <xdr:rowOff>158751</xdr:rowOff>
    </xdr:from>
    <xdr:to>
      <xdr:col>2</xdr:col>
      <xdr:colOff>492129</xdr:colOff>
      <xdr:row>20</xdr:row>
      <xdr:rowOff>15875</xdr:rowOff>
    </xdr:to>
    <xdr:cxnSp macro="">
      <xdr:nvCxnSpPr>
        <xdr:cNvPr id="246" name="Straight Arrow Connector 245"/>
        <xdr:cNvCxnSpPr/>
      </xdr:nvCxnSpPr>
      <xdr:spPr>
        <a:xfrm rot="5400000" flipH="1" flipV="1">
          <a:off x="3802065" y="3563936"/>
          <a:ext cx="619124" cy="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476255</xdr:colOff>
      <xdr:row>21</xdr:row>
      <xdr:rowOff>2</xdr:rowOff>
    </xdr:from>
    <xdr:to>
      <xdr:col>2</xdr:col>
      <xdr:colOff>485773</xdr:colOff>
      <xdr:row>22</xdr:row>
      <xdr:rowOff>76204</xdr:rowOff>
    </xdr:to>
    <xdr:cxnSp macro="">
      <xdr:nvCxnSpPr>
        <xdr:cNvPr id="247" name="Straight Arrow Connector 246"/>
        <xdr:cNvCxnSpPr>
          <a:endCxn id="508" idx="2"/>
        </xdr:cNvCxnSpPr>
      </xdr:nvCxnSpPr>
      <xdr:spPr>
        <a:xfrm rot="16200000" flipH="1">
          <a:off x="3271838" y="4491044"/>
          <a:ext cx="266702" cy="951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650875</xdr:colOff>
      <xdr:row>14</xdr:row>
      <xdr:rowOff>15881</xdr:rowOff>
    </xdr:from>
    <xdr:to>
      <xdr:col>2</xdr:col>
      <xdr:colOff>650875</xdr:colOff>
      <xdr:row>16</xdr:row>
      <xdr:rowOff>111131</xdr:rowOff>
    </xdr:to>
    <xdr:cxnSp macro="">
      <xdr:nvCxnSpPr>
        <xdr:cNvPr id="269" name="Straight Connector 268"/>
        <xdr:cNvCxnSpPr/>
      </xdr:nvCxnSpPr>
      <xdr:spPr>
        <a:xfrm rot="5400000">
          <a:off x="4008437" y="2944819"/>
          <a:ext cx="523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237372</xdr:colOff>
      <xdr:row>15</xdr:row>
      <xdr:rowOff>144387</xdr:rowOff>
    </xdr:from>
    <xdr:to>
      <xdr:col>2</xdr:col>
      <xdr:colOff>634244</xdr:colOff>
      <xdr:row>15</xdr:row>
      <xdr:rowOff>144389</xdr:rowOff>
    </xdr:to>
    <xdr:cxnSp macro="">
      <xdr:nvCxnSpPr>
        <xdr:cNvPr id="270" name="Straight Arrow Connector 269"/>
        <xdr:cNvCxnSpPr/>
      </xdr:nvCxnSpPr>
      <xdr:spPr>
        <a:xfrm flipV="1">
          <a:off x="3170467" y="3394982"/>
          <a:ext cx="396872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111125</xdr:colOff>
      <xdr:row>49</xdr:row>
      <xdr:rowOff>174625</xdr:rowOff>
    </xdr:from>
    <xdr:to>
      <xdr:col>8</xdr:col>
      <xdr:colOff>1460501</xdr:colOff>
      <xdr:row>58</xdr:row>
      <xdr:rowOff>31750</xdr:rowOff>
    </xdr:to>
    <xdr:sp macro="" textlink="">
      <xdr:nvSpPr>
        <xdr:cNvPr id="315" name="Oval 314"/>
        <xdr:cNvSpPr/>
      </xdr:nvSpPr>
      <xdr:spPr>
        <a:xfrm>
          <a:off x="12088813" y="9961563"/>
          <a:ext cx="3159126" cy="3095625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555626</xdr:colOff>
      <xdr:row>50</xdr:row>
      <xdr:rowOff>158751</xdr:rowOff>
    </xdr:from>
    <xdr:to>
      <xdr:col>8</xdr:col>
      <xdr:colOff>1016000</xdr:colOff>
      <xdr:row>56</xdr:row>
      <xdr:rowOff>285751</xdr:rowOff>
    </xdr:to>
    <xdr:sp macro="" textlink="">
      <xdr:nvSpPr>
        <xdr:cNvPr id="316" name="Oval 315"/>
        <xdr:cNvSpPr/>
      </xdr:nvSpPr>
      <xdr:spPr>
        <a:xfrm>
          <a:off x="12533314" y="10350501"/>
          <a:ext cx="2270124" cy="2293938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1444629</xdr:colOff>
      <xdr:row>53</xdr:row>
      <xdr:rowOff>254000</xdr:rowOff>
    </xdr:from>
    <xdr:to>
      <xdr:col>9</xdr:col>
      <xdr:colOff>238125</xdr:colOff>
      <xdr:row>53</xdr:row>
      <xdr:rowOff>254002</xdr:rowOff>
    </xdr:to>
    <xdr:cxnSp macro="">
      <xdr:nvCxnSpPr>
        <xdr:cNvPr id="317" name="Straight Arrow Connector 316"/>
        <xdr:cNvCxnSpPr/>
      </xdr:nvCxnSpPr>
      <xdr:spPr>
        <a:xfrm rot="10800000" flipV="1">
          <a:off x="15922629" y="11049000"/>
          <a:ext cx="603246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508000</xdr:colOff>
      <xdr:row>53</xdr:row>
      <xdr:rowOff>269875</xdr:rowOff>
    </xdr:from>
    <xdr:to>
      <xdr:col>8</xdr:col>
      <xdr:colOff>1016000</xdr:colOff>
      <xdr:row>53</xdr:row>
      <xdr:rowOff>269876</xdr:rowOff>
    </xdr:to>
    <xdr:cxnSp macro="">
      <xdr:nvCxnSpPr>
        <xdr:cNvPr id="318" name="Straight Arrow Connector 317"/>
        <xdr:cNvCxnSpPr/>
      </xdr:nvCxnSpPr>
      <xdr:spPr>
        <a:xfrm>
          <a:off x="14986000" y="11064875"/>
          <a:ext cx="508000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1714501</xdr:colOff>
      <xdr:row>53</xdr:row>
      <xdr:rowOff>63510</xdr:rowOff>
    </xdr:from>
    <xdr:to>
      <xdr:col>7</xdr:col>
      <xdr:colOff>1714501</xdr:colOff>
      <xdr:row>54</xdr:row>
      <xdr:rowOff>190510</xdr:rowOff>
    </xdr:to>
    <xdr:cxnSp macro="">
      <xdr:nvCxnSpPr>
        <xdr:cNvPr id="323" name="Straight Connector 322"/>
        <xdr:cNvCxnSpPr/>
      </xdr:nvCxnSpPr>
      <xdr:spPr>
        <a:xfrm rot="5400000">
          <a:off x="14136688" y="11104573"/>
          <a:ext cx="492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1460502</xdr:colOff>
      <xdr:row>53</xdr:row>
      <xdr:rowOff>301628</xdr:rowOff>
    </xdr:from>
    <xdr:to>
      <xdr:col>8</xdr:col>
      <xdr:colOff>127001</xdr:colOff>
      <xdr:row>53</xdr:row>
      <xdr:rowOff>301629</xdr:rowOff>
    </xdr:to>
    <xdr:cxnSp macro="">
      <xdr:nvCxnSpPr>
        <xdr:cNvPr id="324" name="Straight Connector 323"/>
        <xdr:cNvCxnSpPr/>
      </xdr:nvCxnSpPr>
      <xdr:spPr>
        <a:xfrm rot="10800000">
          <a:off x="13438190" y="11493503"/>
          <a:ext cx="476249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1444625</xdr:colOff>
      <xdr:row>53</xdr:row>
      <xdr:rowOff>238125</xdr:rowOff>
    </xdr:from>
    <xdr:to>
      <xdr:col>7</xdr:col>
      <xdr:colOff>95250</xdr:colOff>
      <xdr:row>53</xdr:row>
      <xdr:rowOff>239713</xdr:rowOff>
    </xdr:to>
    <xdr:cxnSp macro="">
      <xdr:nvCxnSpPr>
        <xdr:cNvPr id="345" name="Straight Arrow Connector 344"/>
        <xdr:cNvCxnSpPr/>
      </xdr:nvCxnSpPr>
      <xdr:spPr>
        <a:xfrm>
          <a:off x="12303125" y="11033125"/>
          <a:ext cx="460375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1460501</xdr:colOff>
      <xdr:row>48</xdr:row>
      <xdr:rowOff>15874</xdr:rowOff>
    </xdr:from>
    <xdr:to>
      <xdr:col>8</xdr:col>
      <xdr:colOff>1492257</xdr:colOff>
      <xdr:row>53</xdr:row>
      <xdr:rowOff>79374</xdr:rowOff>
    </xdr:to>
    <xdr:cxnSp macro="">
      <xdr:nvCxnSpPr>
        <xdr:cNvPr id="350" name="Straight Connector 349"/>
        <xdr:cNvCxnSpPr/>
      </xdr:nvCxnSpPr>
      <xdr:spPr>
        <a:xfrm rot="16200000" flipH="1">
          <a:off x="15120941" y="10025059"/>
          <a:ext cx="1666875" cy="3175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79383</xdr:colOff>
      <xdr:row>48</xdr:row>
      <xdr:rowOff>19053</xdr:rowOff>
    </xdr:from>
    <xdr:to>
      <xdr:col>7</xdr:col>
      <xdr:colOff>85725</xdr:colOff>
      <xdr:row>53</xdr:row>
      <xdr:rowOff>111127</xdr:rowOff>
    </xdr:to>
    <xdr:cxnSp macro="">
      <xdr:nvCxnSpPr>
        <xdr:cNvPr id="351" name="Straight Connector 350"/>
        <xdr:cNvCxnSpPr/>
      </xdr:nvCxnSpPr>
      <xdr:spPr>
        <a:xfrm rot="5400000">
          <a:off x="11209342" y="10472744"/>
          <a:ext cx="1692274" cy="63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48</xdr:row>
      <xdr:rowOff>127000</xdr:rowOff>
    </xdr:from>
    <xdr:to>
      <xdr:col>8</xdr:col>
      <xdr:colOff>1476375</xdr:colOff>
      <xdr:row>48</xdr:row>
      <xdr:rowOff>128588</xdr:rowOff>
    </xdr:to>
    <xdr:cxnSp macro="">
      <xdr:nvCxnSpPr>
        <xdr:cNvPr id="356" name="Straight Arrow Connector 355"/>
        <xdr:cNvCxnSpPr/>
      </xdr:nvCxnSpPr>
      <xdr:spPr>
        <a:xfrm>
          <a:off x="14525625" y="9318625"/>
          <a:ext cx="1428750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79379</xdr:colOff>
      <xdr:row>48</xdr:row>
      <xdr:rowOff>142874</xdr:rowOff>
    </xdr:from>
    <xdr:to>
      <xdr:col>7</xdr:col>
      <xdr:colOff>1285876</xdr:colOff>
      <xdr:row>48</xdr:row>
      <xdr:rowOff>142875</xdr:rowOff>
    </xdr:to>
    <xdr:cxnSp macro="">
      <xdr:nvCxnSpPr>
        <xdr:cNvPr id="360" name="Straight Arrow Connector 359"/>
        <xdr:cNvCxnSpPr/>
      </xdr:nvCxnSpPr>
      <xdr:spPr>
        <a:xfrm rot="10800000" flipV="1">
          <a:off x="12747629" y="9334499"/>
          <a:ext cx="1206497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762001</xdr:colOff>
      <xdr:row>69</xdr:row>
      <xdr:rowOff>184684</xdr:rowOff>
    </xdr:from>
    <xdr:to>
      <xdr:col>2</xdr:col>
      <xdr:colOff>1133867</xdr:colOff>
      <xdr:row>76</xdr:row>
      <xdr:rowOff>111131</xdr:rowOff>
    </xdr:to>
    <xdr:cxnSp macro="">
      <xdr:nvCxnSpPr>
        <xdr:cNvPr id="378" name="Straight Connector 377"/>
        <xdr:cNvCxnSpPr/>
      </xdr:nvCxnSpPr>
      <xdr:spPr>
        <a:xfrm rot="5400000">
          <a:off x="3937460" y="3724350"/>
          <a:ext cx="1259947" cy="371866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1133360</xdr:colOff>
      <xdr:row>69</xdr:row>
      <xdr:rowOff>180854</xdr:rowOff>
    </xdr:from>
    <xdr:to>
      <xdr:col>6</xdr:col>
      <xdr:colOff>36171</xdr:colOff>
      <xdr:row>69</xdr:row>
      <xdr:rowOff>180859</xdr:rowOff>
    </xdr:to>
    <xdr:cxnSp macro="">
      <xdr:nvCxnSpPr>
        <xdr:cNvPr id="379" name="Straight Connector 378"/>
        <xdr:cNvCxnSpPr/>
      </xdr:nvCxnSpPr>
      <xdr:spPr>
        <a:xfrm rot="10800000" flipV="1">
          <a:off x="4752860" y="3276479"/>
          <a:ext cx="6141811" cy="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714375</xdr:colOff>
      <xdr:row>76</xdr:row>
      <xdr:rowOff>95250</xdr:rowOff>
    </xdr:from>
    <xdr:to>
      <xdr:col>5</xdr:col>
      <xdr:colOff>777875</xdr:colOff>
      <xdr:row>96</xdr:row>
      <xdr:rowOff>0</xdr:rowOff>
    </xdr:to>
    <xdr:cxnSp macro="">
      <xdr:nvCxnSpPr>
        <xdr:cNvPr id="380" name="Straight Connector 379"/>
        <xdr:cNvCxnSpPr/>
      </xdr:nvCxnSpPr>
      <xdr:spPr>
        <a:xfrm>
          <a:off x="3638550" y="17325975"/>
          <a:ext cx="5492750" cy="371475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793752</xdr:colOff>
      <xdr:row>69</xdr:row>
      <xdr:rowOff>190503</xdr:rowOff>
    </xdr:from>
    <xdr:to>
      <xdr:col>6</xdr:col>
      <xdr:colOff>38101</xdr:colOff>
      <xdr:row>95</xdr:row>
      <xdr:rowOff>190499</xdr:rowOff>
    </xdr:to>
    <xdr:cxnSp macro="">
      <xdr:nvCxnSpPr>
        <xdr:cNvPr id="381" name="Straight Connector 380"/>
        <xdr:cNvCxnSpPr/>
      </xdr:nvCxnSpPr>
      <xdr:spPr>
        <a:xfrm rot="5400000">
          <a:off x="7145341" y="17984789"/>
          <a:ext cx="5057771" cy="1054099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36171</xdr:colOff>
      <xdr:row>69</xdr:row>
      <xdr:rowOff>180855</xdr:rowOff>
    </xdr:from>
    <xdr:to>
      <xdr:col>9</xdr:col>
      <xdr:colOff>746125</xdr:colOff>
      <xdr:row>95</xdr:row>
      <xdr:rowOff>174625</xdr:rowOff>
    </xdr:to>
    <xdr:cxnSp macro="">
      <xdr:nvCxnSpPr>
        <xdr:cNvPr id="382" name="Straight Connector 381"/>
        <xdr:cNvCxnSpPr/>
      </xdr:nvCxnSpPr>
      <xdr:spPr>
        <a:xfrm>
          <a:off x="10894671" y="3276480"/>
          <a:ext cx="6139204" cy="494677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95</xdr:row>
      <xdr:rowOff>114301</xdr:rowOff>
    </xdr:from>
    <xdr:to>
      <xdr:col>9</xdr:col>
      <xdr:colOff>755127</xdr:colOff>
      <xdr:row>95</xdr:row>
      <xdr:rowOff>115262</xdr:rowOff>
    </xdr:to>
    <xdr:cxnSp macro="">
      <xdr:nvCxnSpPr>
        <xdr:cNvPr id="383" name="Straight Connector 382"/>
        <xdr:cNvCxnSpPr/>
      </xdr:nvCxnSpPr>
      <xdr:spPr>
        <a:xfrm rot="10800000">
          <a:off x="9163050" y="20964526"/>
          <a:ext cx="7184502" cy="96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994499</xdr:colOff>
      <xdr:row>73</xdr:row>
      <xdr:rowOff>57672</xdr:rowOff>
    </xdr:from>
    <xdr:to>
      <xdr:col>2</xdr:col>
      <xdr:colOff>1200444</xdr:colOff>
      <xdr:row>74</xdr:row>
      <xdr:rowOff>88062</xdr:rowOff>
    </xdr:to>
    <xdr:sp macro="" textlink="">
      <xdr:nvSpPr>
        <xdr:cNvPr id="384" name="Rectangle 383"/>
        <xdr:cNvSpPr/>
      </xdr:nvSpPr>
      <xdr:spPr>
        <a:xfrm>
          <a:off x="4613999" y="3915297"/>
          <a:ext cx="205945" cy="22089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4</xdr:col>
      <xdr:colOff>257175</xdr:colOff>
      <xdr:row>69</xdr:row>
      <xdr:rowOff>225122</xdr:rowOff>
    </xdr:from>
    <xdr:to>
      <xdr:col>4</xdr:col>
      <xdr:colOff>518266</xdr:colOff>
      <xdr:row>70</xdr:row>
      <xdr:rowOff>175515</xdr:rowOff>
    </xdr:to>
    <xdr:sp macro="" textlink="">
      <xdr:nvSpPr>
        <xdr:cNvPr id="385" name="Rectangle 384"/>
        <xdr:cNvSpPr/>
      </xdr:nvSpPr>
      <xdr:spPr>
        <a:xfrm>
          <a:off x="6800850" y="16017572"/>
          <a:ext cx="261091" cy="24566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3</xdr:col>
      <xdr:colOff>1707545</xdr:colOff>
      <xdr:row>84</xdr:row>
      <xdr:rowOff>94645</xdr:rowOff>
    </xdr:from>
    <xdr:to>
      <xdr:col>4</xdr:col>
      <xdr:colOff>158886</xdr:colOff>
      <xdr:row>85</xdr:row>
      <xdr:rowOff>144824</xdr:rowOff>
    </xdr:to>
    <xdr:sp macro="" textlink="">
      <xdr:nvSpPr>
        <xdr:cNvPr id="386" name="Rectangle 385"/>
        <xdr:cNvSpPr/>
      </xdr:nvSpPr>
      <xdr:spPr>
        <a:xfrm>
          <a:off x="6441470" y="18849370"/>
          <a:ext cx="261091" cy="24067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5</xdr:col>
      <xdr:colOff>1339850</xdr:colOff>
      <xdr:row>83</xdr:row>
      <xdr:rowOff>50800</xdr:rowOff>
    </xdr:from>
    <xdr:to>
      <xdr:col>5</xdr:col>
      <xdr:colOff>1600941</xdr:colOff>
      <xdr:row>84</xdr:row>
      <xdr:rowOff>107027</xdr:rowOff>
    </xdr:to>
    <xdr:sp macro="" textlink="">
      <xdr:nvSpPr>
        <xdr:cNvPr id="387" name="Rectangle 386"/>
        <xdr:cNvSpPr/>
      </xdr:nvSpPr>
      <xdr:spPr>
        <a:xfrm>
          <a:off x="9693275" y="18615025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7</xdr:col>
      <xdr:colOff>1206500</xdr:colOff>
      <xdr:row>80</xdr:row>
      <xdr:rowOff>47625</xdr:rowOff>
    </xdr:from>
    <xdr:to>
      <xdr:col>7</xdr:col>
      <xdr:colOff>1467591</xdr:colOff>
      <xdr:row>81</xdr:row>
      <xdr:rowOff>103852</xdr:rowOff>
    </xdr:to>
    <xdr:sp macro="" textlink="">
      <xdr:nvSpPr>
        <xdr:cNvPr id="388" name="Rectangle 387"/>
        <xdr:cNvSpPr/>
      </xdr:nvSpPr>
      <xdr:spPr>
        <a:xfrm>
          <a:off x="13179425" y="18040350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7</xdr:col>
      <xdr:colOff>295275</xdr:colOff>
      <xdr:row>94</xdr:row>
      <xdr:rowOff>22225</xdr:rowOff>
    </xdr:from>
    <xdr:to>
      <xdr:col>7</xdr:col>
      <xdr:colOff>556366</xdr:colOff>
      <xdr:row>95</xdr:row>
      <xdr:rowOff>78452</xdr:rowOff>
    </xdr:to>
    <xdr:sp macro="" textlink="">
      <xdr:nvSpPr>
        <xdr:cNvPr id="389" name="Rectangle 388"/>
        <xdr:cNvSpPr/>
      </xdr:nvSpPr>
      <xdr:spPr>
        <a:xfrm>
          <a:off x="12268200" y="20681950"/>
          <a:ext cx="261091" cy="2467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6</a:t>
          </a:r>
        </a:p>
      </xdr:txBody>
    </xdr:sp>
    <xdr:clientData/>
  </xdr:twoCellAnchor>
  <xdr:twoCellAnchor>
    <xdr:from>
      <xdr:col>2</xdr:col>
      <xdr:colOff>571500</xdr:colOff>
      <xdr:row>77</xdr:row>
      <xdr:rowOff>31750</xdr:rowOff>
    </xdr:from>
    <xdr:to>
      <xdr:col>2</xdr:col>
      <xdr:colOff>893135</xdr:colOff>
      <xdr:row>78</xdr:row>
      <xdr:rowOff>188308</xdr:rowOff>
    </xdr:to>
    <xdr:sp macro="" textlink="">
      <xdr:nvSpPr>
        <xdr:cNvPr id="390" name="Oval 389"/>
        <xdr:cNvSpPr/>
      </xdr:nvSpPr>
      <xdr:spPr>
        <a:xfrm>
          <a:off x="4191000" y="4651375"/>
          <a:ext cx="321635" cy="34705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2</xdr:col>
      <xdr:colOff>1137407</xdr:colOff>
      <xdr:row>69</xdr:row>
      <xdr:rowOff>228600</xdr:rowOff>
    </xdr:from>
    <xdr:to>
      <xdr:col>2</xdr:col>
      <xdr:colOff>1447801</xdr:colOff>
      <xdr:row>71</xdr:row>
      <xdr:rowOff>53899</xdr:rowOff>
    </xdr:to>
    <xdr:sp macro="" textlink="">
      <xdr:nvSpPr>
        <xdr:cNvPr id="391" name="Oval 390"/>
        <xdr:cNvSpPr/>
      </xdr:nvSpPr>
      <xdr:spPr>
        <a:xfrm>
          <a:off x="4061582" y="16021050"/>
          <a:ext cx="310394" cy="311074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6</xdr:col>
      <xdr:colOff>71538</xdr:colOff>
      <xdr:row>68</xdr:row>
      <xdr:rowOff>34926</xdr:rowOff>
    </xdr:from>
    <xdr:to>
      <xdr:col>6</xdr:col>
      <xdr:colOff>436326</xdr:colOff>
      <xdr:row>69</xdr:row>
      <xdr:rowOff>166992</xdr:rowOff>
    </xdr:to>
    <xdr:sp macro="" textlink="">
      <xdr:nvSpPr>
        <xdr:cNvPr id="392" name="Oval 391"/>
        <xdr:cNvSpPr/>
      </xdr:nvSpPr>
      <xdr:spPr>
        <a:xfrm>
          <a:off x="10234713" y="15589251"/>
          <a:ext cx="364788" cy="37019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5</xdr:col>
      <xdr:colOff>330200</xdr:colOff>
      <xdr:row>95</xdr:row>
      <xdr:rowOff>73025</xdr:rowOff>
    </xdr:from>
    <xdr:to>
      <xdr:col>5</xdr:col>
      <xdr:colOff>651835</xdr:colOff>
      <xdr:row>97</xdr:row>
      <xdr:rowOff>39083</xdr:rowOff>
    </xdr:to>
    <xdr:sp macro="" textlink="">
      <xdr:nvSpPr>
        <xdr:cNvPr id="393" name="Oval 392"/>
        <xdr:cNvSpPr/>
      </xdr:nvSpPr>
      <xdr:spPr>
        <a:xfrm>
          <a:off x="8683625" y="20923250"/>
          <a:ext cx="321635" cy="34705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9</xdr:col>
      <xdr:colOff>841375</xdr:colOff>
      <xdr:row>94</xdr:row>
      <xdr:rowOff>171450</xdr:rowOff>
    </xdr:from>
    <xdr:to>
      <xdr:col>9</xdr:col>
      <xdr:colOff>1163010</xdr:colOff>
      <xdr:row>96</xdr:row>
      <xdr:rowOff>137508</xdr:rowOff>
    </xdr:to>
    <xdr:sp macro="" textlink="">
      <xdr:nvSpPr>
        <xdr:cNvPr id="394" name="Oval 393"/>
        <xdr:cNvSpPr/>
      </xdr:nvSpPr>
      <xdr:spPr>
        <a:xfrm>
          <a:off x="16433800" y="20831175"/>
          <a:ext cx="321635" cy="34705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2</xdr:col>
      <xdr:colOff>1114425</xdr:colOff>
      <xdr:row>67</xdr:row>
      <xdr:rowOff>3</xdr:rowOff>
    </xdr:from>
    <xdr:to>
      <xdr:col>2</xdr:col>
      <xdr:colOff>1114425</xdr:colOff>
      <xdr:row>69</xdr:row>
      <xdr:rowOff>95253</xdr:rowOff>
    </xdr:to>
    <xdr:cxnSp macro="">
      <xdr:nvCxnSpPr>
        <xdr:cNvPr id="395" name="Straight Connector 394"/>
        <xdr:cNvCxnSpPr/>
      </xdr:nvCxnSpPr>
      <xdr:spPr>
        <a:xfrm rot="5400000">
          <a:off x="3776662" y="15625766"/>
          <a:ext cx="523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67</xdr:row>
      <xdr:rowOff>69853</xdr:rowOff>
    </xdr:from>
    <xdr:to>
      <xdr:col>6</xdr:col>
      <xdr:colOff>31749</xdr:colOff>
      <xdr:row>69</xdr:row>
      <xdr:rowOff>133350</xdr:rowOff>
    </xdr:to>
    <xdr:cxnSp macro="">
      <xdr:nvCxnSpPr>
        <xdr:cNvPr id="396" name="Straight Connector 395"/>
        <xdr:cNvCxnSpPr/>
      </xdr:nvCxnSpPr>
      <xdr:spPr>
        <a:xfrm rot="5400000">
          <a:off x="9947276" y="15678152"/>
          <a:ext cx="492122" cy="3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777876</xdr:colOff>
      <xdr:row>96</xdr:row>
      <xdr:rowOff>31749</xdr:rowOff>
    </xdr:from>
    <xdr:to>
      <xdr:col>5</xdr:col>
      <xdr:colOff>777877</xdr:colOff>
      <xdr:row>98</xdr:row>
      <xdr:rowOff>158750</xdr:rowOff>
    </xdr:to>
    <xdr:cxnSp macro="">
      <xdr:nvCxnSpPr>
        <xdr:cNvPr id="397" name="Straight Connector 396"/>
        <xdr:cNvCxnSpPr/>
      </xdr:nvCxnSpPr>
      <xdr:spPr>
        <a:xfrm rot="5400000">
          <a:off x="9572626" y="8524874"/>
          <a:ext cx="508001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730251</xdr:colOff>
      <xdr:row>96</xdr:row>
      <xdr:rowOff>31751</xdr:rowOff>
    </xdr:from>
    <xdr:to>
      <xdr:col>9</xdr:col>
      <xdr:colOff>730251</xdr:colOff>
      <xdr:row>98</xdr:row>
      <xdr:rowOff>142876</xdr:rowOff>
    </xdr:to>
    <xdr:cxnSp macro="">
      <xdr:nvCxnSpPr>
        <xdr:cNvPr id="398" name="Straight Connector 397"/>
        <xdr:cNvCxnSpPr/>
      </xdr:nvCxnSpPr>
      <xdr:spPr>
        <a:xfrm rot="5400000">
          <a:off x="16771938" y="8516939"/>
          <a:ext cx="492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341313</xdr:colOff>
      <xdr:row>70</xdr:row>
      <xdr:rowOff>3968</xdr:rowOff>
    </xdr:from>
    <xdr:to>
      <xdr:col>2</xdr:col>
      <xdr:colOff>865189</xdr:colOff>
      <xdr:row>70</xdr:row>
      <xdr:rowOff>3969</xdr:rowOff>
    </xdr:to>
    <xdr:cxnSp macro="">
      <xdr:nvCxnSpPr>
        <xdr:cNvPr id="400" name="Straight Connector 399"/>
        <xdr:cNvCxnSpPr/>
      </xdr:nvCxnSpPr>
      <xdr:spPr>
        <a:xfrm flipV="1">
          <a:off x="3258344" y="17089437"/>
          <a:ext cx="523876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777876</xdr:colOff>
      <xdr:row>96</xdr:row>
      <xdr:rowOff>95249</xdr:rowOff>
    </xdr:from>
    <xdr:to>
      <xdr:col>2</xdr:col>
      <xdr:colOff>777880</xdr:colOff>
      <xdr:row>98</xdr:row>
      <xdr:rowOff>174624</xdr:rowOff>
    </xdr:to>
    <xdr:cxnSp macro="">
      <xdr:nvCxnSpPr>
        <xdr:cNvPr id="401" name="Straight Connector 400"/>
        <xdr:cNvCxnSpPr/>
      </xdr:nvCxnSpPr>
      <xdr:spPr>
        <a:xfrm rot="16200000" flipH="1">
          <a:off x="4167190" y="8564560"/>
          <a:ext cx="460375" cy="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96</xdr:row>
      <xdr:rowOff>15875</xdr:rowOff>
    </xdr:from>
    <xdr:to>
      <xdr:col>2</xdr:col>
      <xdr:colOff>714375</xdr:colOff>
      <xdr:row>96</xdr:row>
      <xdr:rowOff>15875</xdr:rowOff>
    </xdr:to>
    <xdr:cxnSp macro="">
      <xdr:nvCxnSpPr>
        <xdr:cNvPr id="402" name="Straight Connector 401"/>
        <xdr:cNvCxnSpPr/>
      </xdr:nvCxnSpPr>
      <xdr:spPr>
        <a:xfrm>
          <a:off x="3762375" y="8255000"/>
          <a:ext cx="5715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422281</xdr:colOff>
      <xdr:row>87</xdr:row>
      <xdr:rowOff>79375</xdr:rowOff>
    </xdr:from>
    <xdr:to>
      <xdr:col>2</xdr:col>
      <xdr:colOff>428625</xdr:colOff>
      <xdr:row>96</xdr:row>
      <xdr:rowOff>9523</xdr:rowOff>
    </xdr:to>
    <xdr:cxnSp macro="">
      <xdr:nvCxnSpPr>
        <xdr:cNvPr id="403" name="Straight Arrow Connector 402"/>
        <xdr:cNvCxnSpPr/>
      </xdr:nvCxnSpPr>
      <xdr:spPr>
        <a:xfrm rot="5400000">
          <a:off x="3222629" y="7423152"/>
          <a:ext cx="1644648" cy="634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460377</xdr:colOff>
      <xdr:row>76</xdr:row>
      <xdr:rowOff>127004</xdr:rowOff>
    </xdr:from>
    <xdr:to>
      <xdr:col>2</xdr:col>
      <xdr:colOff>476248</xdr:colOff>
      <xdr:row>85</xdr:row>
      <xdr:rowOff>127004</xdr:rowOff>
    </xdr:to>
    <xdr:cxnSp macro="">
      <xdr:nvCxnSpPr>
        <xdr:cNvPr id="404" name="Straight Arrow Connector 403"/>
        <xdr:cNvCxnSpPr/>
      </xdr:nvCxnSpPr>
      <xdr:spPr>
        <a:xfrm rot="5400000" flipH="1" flipV="1">
          <a:off x="3230563" y="5405443"/>
          <a:ext cx="1714500" cy="1587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1254125</xdr:colOff>
      <xdr:row>97</xdr:row>
      <xdr:rowOff>95250</xdr:rowOff>
    </xdr:from>
    <xdr:to>
      <xdr:col>9</xdr:col>
      <xdr:colOff>730250</xdr:colOff>
      <xdr:row>97</xdr:row>
      <xdr:rowOff>95255</xdr:rowOff>
    </xdr:to>
    <xdr:cxnSp macro="">
      <xdr:nvCxnSpPr>
        <xdr:cNvPr id="405" name="Straight Arrow Connector 404"/>
        <xdr:cNvCxnSpPr/>
      </xdr:nvCxnSpPr>
      <xdr:spPr>
        <a:xfrm flipV="1">
          <a:off x="13922375" y="8524875"/>
          <a:ext cx="3095625" cy="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777884</xdr:colOff>
      <xdr:row>97</xdr:row>
      <xdr:rowOff>111125</xdr:rowOff>
    </xdr:from>
    <xdr:to>
      <xdr:col>3</xdr:col>
      <xdr:colOff>1174750</xdr:colOff>
      <xdr:row>97</xdr:row>
      <xdr:rowOff>111131</xdr:rowOff>
    </xdr:to>
    <xdr:cxnSp macro="">
      <xdr:nvCxnSpPr>
        <xdr:cNvPr id="406" name="Straight Arrow Connector 405"/>
        <xdr:cNvCxnSpPr/>
      </xdr:nvCxnSpPr>
      <xdr:spPr>
        <a:xfrm rot="10800000" flipV="1">
          <a:off x="4397384" y="8540750"/>
          <a:ext cx="2206616" cy="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1123950</xdr:colOff>
      <xdr:row>68</xdr:row>
      <xdr:rowOff>158749</xdr:rowOff>
    </xdr:from>
    <xdr:to>
      <xdr:col>3</xdr:col>
      <xdr:colOff>1778000</xdr:colOff>
      <xdr:row>68</xdr:row>
      <xdr:rowOff>161925</xdr:rowOff>
    </xdr:to>
    <xdr:cxnSp macro="">
      <xdr:nvCxnSpPr>
        <xdr:cNvPr id="407" name="Straight Arrow Connector 406"/>
        <xdr:cNvCxnSpPr/>
      </xdr:nvCxnSpPr>
      <xdr:spPr>
        <a:xfrm rot="10800000" flipV="1">
          <a:off x="4048125" y="15713074"/>
          <a:ext cx="2463800" cy="317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682625</xdr:colOff>
      <xdr:row>68</xdr:row>
      <xdr:rowOff>158750</xdr:rowOff>
    </xdr:from>
    <xdr:to>
      <xdr:col>6</xdr:col>
      <xdr:colOff>9525</xdr:colOff>
      <xdr:row>68</xdr:row>
      <xdr:rowOff>161925</xdr:rowOff>
    </xdr:to>
    <xdr:cxnSp macro="">
      <xdr:nvCxnSpPr>
        <xdr:cNvPr id="408" name="Straight Arrow Connector 407"/>
        <xdr:cNvCxnSpPr/>
      </xdr:nvCxnSpPr>
      <xdr:spPr>
        <a:xfrm>
          <a:off x="7226300" y="15713075"/>
          <a:ext cx="2946400" cy="31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79375</xdr:colOff>
      <xdr:row>97</xdr:row>
      <xdr:rowOff>95250</xdr:rowOff>
    </xdr:from>
    <xdr:to>
      <xdr:col>5</xdr:col>
      <xdr:colOff>777875</xdr:colOff>
      <xdr:row>97</xdr:row>
      <xdr:rowOff>95251</xdr:rowOff>
    </xdr:to>
    <xdr:cxnSp macro="">
      <xdr:nvCxnSpPr>
        <xdr:cNvPr id="409" name="Straight Arrow Connector 408"/>
        <xdr:cNvCxnSpPr/>
      </xdr:nvCxnSpPr>
      <xdr:spPr>
        <a:xfrm>
          <a:off x="7318375" y="8524875"/>
          <a:ext cx="2508250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793756</xdr:colOff>
      <xdr:row>97</xdr:row>
      <xdr:rowOff>95249</xdr:rowOff>
    </xdr:from>
    <xdr:to>
      <xdr:col>7</xdr:col>
      <xdr:colOff>508000</xdr:colOff>
      <xdr:row>97</xdr:row>
      <xdr:rowOff>95250</xdr:rowOff>
    </xdr:to>
    <xdr:cxnSp macro="">
      <xdr:nvCxnSpPr>
        <xdr:cNvPr id="410" name="Straight Arrow Connector 409"/>
        <xdr:cNvCxnSpPr/>
      </xdr:nvCxnSpPr>
      <xdr:spPr>
        <a:xfrm rot="10800000" flipV="1">
          <a:off x="9842506" y="8524874"/>
          <a:ext cx="3333744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492125</xdr:colOff>
      <xdr:row>69</xdr:row>
      <xdr:rowOff>180975</xdr:rowOff>
    </xdr:from>
    <xdr:to>
      <xdr:col>2</xdr:col>
      <xdr:colOff>495303</xdr:colOff>
      <xdr:row>73</xdr:row>
      <xdr:rowOff>15882</xdr:rowOff>
    </xdr:to>
    <xdr:cxnSp macro="">
      <xdr:nvCxnSpPr>
        <xdr:cNvPr id="411" name="Straight Arrow Connector 410"/>
        <xdr:cNvCxnSpPr/>
      </xdr:nvCxnSpPr>
      <xdr:spPr>
        <a:xfrm rot="5400000" flipH="1" flipV="1">
          <a:off x="3067048" y="16322677"/>
          <a:ext cx="701682" cy="317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73</xdr:row>
      <xdr:rowOff>167333</xdr:rowOff>
    </xdr:from>
    <xdr:to>
      <xdr:col>2</xdr:col>
      <xdr:colOff>476257</xdr:colOff>
      <xdr:row>76</xdr:row>
      <xdr:rowOff>126997</xdr:rowOff>
    </xdr:to>
    <xdr:cxnSp macro="">
      <xdr:nvCxnSpPr>
        <xdr:cNvPr id="412" name="Straight Arrow Connector 411"/>
        <xdr:cNvCxnSpPr/>
      </xdr:nvCxnSpPr>
      <xdr:spPr>
        <a:xfrm rot="16200000" flipH="1">
          <a:off x="3836607" y="16963935"/>
          <a:ext cx="538887" cy="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650875</xdr:colOff>
      <xdr:row>67</xdr:row>
      <xdr:rowOff>15881</xdr:rowOff>
    </xdr:from>
    <xdr:to>
      <xdr:col>2</xdr:col>
      <xdr:colOff>650875</xdr:colOff>
      <xdr:row>69</xdr:row>
      <xdr:rowOff>111131</xdr:rowOff>
    </xdr:to>
    <xdr:cxnSp macro="">
      <xdr:nvCxnSpPr>
        <xdr:cNvPr id="413" name="Straight Connector 412"/>
        <xdr:cNvCxnSpPr/>
      </xdr:nvCxnSpPr>
      <xdr:spPr>
        <a:xfrm rot="5400000">
          <a:off x="4008437" y="2944819"/>
          <a:ext cx="523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222253</xdr:colOff>
      <xdr:row>68</xdr:row>
      <xdr:rowOff>174625</xdr:rowOff>
    </xdr:from>
    <xdr:to>
      <xdr:col>2</xdr:col>
      <xdr:colOff>619125</xdr:colOff>
      <xdr:row>68</xdr:row>
      <xdr:rowOff>174627</xdr:rowOff>
    </xdr:to>
    <xdr:cxnSp macro="">
      <xdr:nvCxnSpPr>
        <xdr:cNvPr id="414" name="Straight Arrow Connector 413"/>
        <xdr:cNvCxnSpPr/>
      </xdr:nvCxnSpPr>
      <xdr:spPr>
        <a:xfrm flipV="1">
          <a:off x="3841753" y="3032125"/>
          <a:ext cx="396872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38101</xdr:colOff>
      <xdr:row>10</xdr:row>
      <xdr:rowOff>291346</xdr:rowOff>
    </xdr:from>
    <xdr:to>
      <xdr:col>6</xdr:col>
      <xdr:colOff>50179</xdr:colOff>
      <xdr:row>16</xdr:row>
      <xdr:rowOff>136205</xdr:rowOff>
    </xdr:to>
    <xdr:cxnSp macro="">
      <xdr:nvCxnSpPr>
        <xdr:cNvPr id="416" name="Straight Arrow Connector 415"/>
        <xdr:cNvCxnSpPr/>
      </xdr:nvCxnSpPr>
      <xdr:spPr>
        <a:xfrm rot="16200000" flipH="1">
          <a:off x="9637185" y="2969987"/>
          <a:ext cx="1140259" cy="12078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762000</xdr:colOff>
      <xdr:row>37</xdr:row>
      <xdr:rowOff>19049</xdr:rowOff>
    </xdr:from>
    <xdr:to>
      <xdr:col>5</xdr:col>
      <xdr:colOff>781823</xdr:colOff>
      <xdr:row>42</xdr:row>
      <xdr:rowOff>123050</xdr:rowOff>
    </xdr:to>
    <xdr:cxnSp macro="">
      <xdr:nvCxnSpPr>
        <xdr:cNvPr id="431" name="Straight Arrow Connector 430"/>
        <xdr:cNvCxnSpPr/>
      </xdr:nvCxnSpPr>
      <xdr:spPr>
        <a:xfrm rot="16200000" flipH="1">
          <a:off x="8597086" y="8052613"/>
          <a:ext cx="1056501" cy="19823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1584818</xdr:colOff>
      <xdr:row>76</xdr:row>
      <xdr:rowOff>121463</xdr:rowOff>
    </xdr:from>
    <xdr:to>
      <xdr:col>2</xdr:col>
      <xdr:colOff>739775</xdr:colOff>
      <xdr:row>76</xdr:row>
      <xdr:rowOff>122236</xdr:rowOff>
    </xdr:to>
    <xdr:cxnSp macro="">
      <xdr:nvCxnSpPr>
        <xdr:cNvPr id="440" name="Straight Arrow Connector 439"/>
        <xdr:cNvCxnSpPr/>
      </xdr:nvCxnSpPr>
      <xdr:spPr>
        <a:xfrm>
          <a:off x="2696068" y="18397557"/>
          <a:ext cx="960738" cy="773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619125</xdr:colOff>
      <xdr:row>42</xdr:row>
      <xdr:rowOff>180976</xdr:rowOff>
    </xdr:from>
    <xdr:to>
      <xdr:col>9</xdr:col>
      <xdr:colOff>904875</xdr:colOff>
      <xdr:row>43</xdr:row>
      <xdr:rowOff>133350</xdr:rowOff>
    </xdr:to>
    <xdr:sp macro="" textlink="">
      <xdr:nvSpPr>
        <xdr:cNvPr id="465" name="Isosceles Triangle 464"/>
        <xdr:cNvSpPr/>
      </xdr:nvSpPr>
      <xdr:spPr>
        <a:xfrm>
          <a:off x="16211550" y="8648701"/>
          <a:ext cx="285750" cy="142874"/>
        </a:xfrm>
        <a:prstGeom prst="triangl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666749</xdr:colOff>
      <xdr:row>43</xdr:row>
      <xdr:rowOff>152400</xdr:rowOff>
    </xdr:from>
    <xdr:to>
      <xdr:col>9</xdr:col>
      <xdr:colOff>742950</xdr:colOff>
      <xdr:row>44</xdr:row>
      <xdr:rowOff>47625</xdr:rowOff>
    </xdr:to>
    <xdr:sp macro="" textlink="">
      <xdr:nvSpPr>
        <xdr:cNvPr id="466" name="Oval 465"/>
        <xdr:cNvSpPr/>
      </xdr:nvSpPr>
      <xdr:spPr>
        <a:xfrm>
          <a:off x="16259174" y="8810625"/>
          <a:ext cx="76201" cy="85725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781050</xdr:colOff>
      <xdr:row>43</xdr:row>
      <xdr:rowOff>152400</xdr:rowOff>
    </xdr:from>
    <xdr:to>
      <xdr:col>9</xdr:col>
      <xdr:colOff>857251</xdr:colOff>
      <xdr:row>44</xdr:row>
      <xdr:rowOff>47625</xdr:rowOff>
    </xdr:to>
    <xdr:sp macro="" textlink="">
      <xdr:nvSpPr>
        <xdr:cNvPr id="467" name="Oval 466"/>
        <xdr:cNvSpPr/>
      </xdr:nvSpPr>
      <xdr:spPr>
        <a:xfrm>
          <a:off x="16373475" y="8810625"/>
          <a:ext cx="76201" cy="85725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685800</xdr:colOff>
      <xdr:row>44</xdr:row>
      <xdr:rowOff>57150</xdr:rowOff>
    </xdr:from>
    <xdr:to>
      <xdr:col>9</xdr:col>
      <xdr:colOff>876300</xdr:colOff>
      <xdr:row>44</xdr:row>
      <xdr:rowOff>57150</xdr:rowOff>
    </xdr:to>
    <xdr:cxnSp macro="">
      <xdr:nvCxnSpPr>
        <xdr:cNvPr id="469" name="Straight Connector 468"/>
        <xdr:cNvCxnSpPr/>
      </xdr:nvCxnSpPr>
      <xdr:spPr>
        <a:xfrm>
          <a:off x="16278225" y="8905875"/>
          <a:ext cx="19050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704850</xdr:colOff>
      <xdr:row>44</xdr:row>
      <xdr:rowOff>76198</xdr:rowOff>
    </xdr:from>
    <xdr:to>
      <xdr:col>9</xdr:col>
      <xdr:colOff>790578</xdr:colOff>
      <xdr:row>44</xdr:row>
      <xdr:rowOff>142878</xdr:rowOff>
    </xdr:to>
    <xdr:cxnSp macro="">
      <xdr:nvCxnSpPr>
        <xdr:cNvPr id="472" name="Straight Connector 471"/>
        <xdr:cNvCxnSpPr/>
      </xdr:nvCxnSpPr>
      <xdr:spPr>
        <a:xfrm rot="10800000" flipV="1">
          <a:off x="16297275" y="8924923"/>
          <a:ext cx="85728" cy="6668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657230</xdr:colOff>
      <xdr:row>44</xdr:row>
      <xdr:rowOff>35072</xdr:rowOff>
    </xdr:from>
    <xdr:to>
      <xdr:col>9</xdr:col>
      <xdr:colOff>792209</xdr:colOff>
      <xdr:row>44</xdr:row>
      <xdr:rowOff>123828</xdr:rowOff>
    </xdr:to>
    <xdr:cxnSp macro="">
      <xdr:nvCxnSpPr>
        <xdr:cNvPr id="473" name="Straight Connector 472"/>
        <xdr:cNvCxnSpPr>
          <a:stCxn id="467" idx="3"/>
        </xdr:cNvCxnSpPr>
      </xdr:nvCxnSpPr>
      <xdr:spPr>
        <a:xfrm rot="5400000">
          <a:off x="16272767" y="8860685"/>
          <a:ext cx="88756" cy="134979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771526</xdr:colOff>
      <xdr:row>44</xdr:row>
      <xdr:rowOff>76200</xdr:rowOff>
    </xdr:from>
    <xdr:to>
      <xdr:col>9</xdr:col>
      <xdr:colOff>847733</xdr:colOff>
      <xdr:row>44</xdr:row>
      <xdr:rowOff>152399</xdr:rowOff>
    </xdr:to>
    <xdr:cxnSp macro="">
      <xdr:nvCxnSpPr>
        <xdr:cNvPr id="474" name="Straight Connector 473"/>
        <xdr:cNvCxnSpPr/>
      </xdr:nvCxnSpPr>
      <xdr:spPr>
        <a:xfrm rot="10800000" flipV="1">
          <a:off x="16363951" y="8924925"/>
          <a:ext cx="76207" cy="76199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485773</xdr:colOff>
      <xdr:row>22</xdr:row>
      <xdr:rowOff>76204</xdr:rowOff>
    </xdr:from>
    <xdr:to>
      <xdr:col>2</xdr:col>
      <xdr:colOff>657224</xdr:colOff>
      <xdr:row>23</xdr:row>
      <xdr:rowOff>152401</xdr:rowOff>
    </xdr:to>
    <xdr:sp macro="" textlink="">
      <xdr:nvSpPr>
        <xdr:cNvPr id="508" name="Isosceles Triangle 507"/>
        <xdr:cNvSpPr/>
      </xdr:nvSpPr>
      <xdr:spPr>
        <a:xfrm rot="5400000">
          <a:off x="3362325" y="4676777"/>
          <a:ext cx="266697" cy="171451"/>
        </a:xfrm>
        <a:prstGeom prst="triangl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381000</xdr:colOff>
      <xdr:row>22</xdr:row>
      <xdr:rowOff>180973</xdr:rowOff>
    </xdr:from>
    <xdr:to>
      <xdr:col>2</xdr:col>
      <xdr:colOff>485780</xdr:colOff>
      <xdr:row>23</xdr:row>
      <xdr:rowOff>66674</xdr:rowOff>
    </xdr:to>
    <xdr:cxnSp macro="">
      <xdr:nvCxnSpPr>
        <xdr:cNvPr id="509" name="Straight Connector 508"/>
        <xdr:cNvCxnSpPr/>
      </xdr:nvCxnSpPr>
      <xdr:spPr>
        <a:xfrm rot="10800000" flipV="1">
          <a:off x="3305175" y="4733923"/>
          <a:ext cx="104780" cy="76201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23</xdr:row>
      <xdr:rowOff>47625</xdr:rowOff>
    </xdr:from>
    <xdr:to>
      <xdr:col>2</xdr:col>
      <xdr:colOff>485778</xdr:colOff>
      <xdr:row>23</xdr:row>
      <xdr:rowOff>114305</xdr:rowOff>
    </xdr:to>
    <xdr:cxnSp macro="">
      <xdr:nvCxnSpPr>
        <xdr:cNvPr id="510" name="Straight Connector 509"/>
        <xdr:cNvCxnSpPr/>
      </xdr:nvCxnSpPr>
      <xdr:spPr>
        <a:xfrm rot="10800000" flipV="1">
          <a:off x="3324225" y="4791075"/>
          <a:ext cx="85728" cy="6668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22</xdr:row>
      <xdr:rowOff>142875</xdr:rowOff>
    </xdr:from>
    <xdr:to>
      <xdr:col>2</xdr:col>
      <xdr:colOff>476253</xdr:colOff>
      <xdr:row>23</xdr:row>
      <xdr:rowOff>19055</xdr:rowOff>
    </xdr:to>
    <xdr:cxnSp macro="">
      <xdr:nvCxnSpPr>
        <xdr:cNvPr id="511" name="Straight Connector 510"/>
        <xdr:cNvCxnSpPr/>
      </xdr:nvCxnSpPr>
      <xdr:spPr>
        <a:xfrm rot="10800000" flipV="1">
          <a:off x="3314700" y="4695825"/>
          <a:ext cx="85728" cy="6668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676273</xdr:colOff>
      <xdr:row>22</xdr:row>
      <xdr:rowOff>142876</xdr:rowOff>
    </xdr:from>
    <xdr:to>
      <xdr:col>2</xdr:col>
      <xdr:colOff>790575</xdr:colOff>
      <xdr:row>23</xdr:row>
      <xdr:rowOff>66680</xdr:rowOff>
    </xdr:to>
    <xdr:sp macro="" textlink="">
      <xdr:nvSpPr>
        <xdr:cNvPr id="515" name="Oval 514"/>
        <xdr:cNvSpPr/>
      </xdr:nvSpPr>
      <xdr:spPr>
        <a:xfrm>
          <a:off x="3600448" y="4695826"/>
          <a:ext cx="114302" cy="114304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1085850</xdr:colOff>
      <xdr:row>69</xdr:row>
      <xdr:rowOff>133350</xdr:rowOff>
    </xdr:from>
    <xdr:to>
      <xdr:col>6</xdr:col>
      <xdr:colOff>26764</xdr:colOff>
      <xdr:row>69</xdr:row>
      <xdr:rowOff>133350</xdr:rowOff>
    </xdr:to>
    <xdr:cxnSp macro="">
      <xdr:nvCxnSpPr>
        <xdr:cNvPr id="100" name="Straight Connector 99"/>
        <xdr:cNvCxnSpPr/>
      </xdr:nvCxnSpPr>
      <xdr:spPr>
        <a:xfrm rot="10800000">
          <a:off x="4010025" y="15925800"/>
          <a:ext cx="6179914" cy="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742950</xdr:colOff>
      <xdr:row>69</xdr:row>
      <xdr:rowOff>152400</xdr:rowOff>
    </xdr:from>
    <xdr:to>
      <xdr:col>5</xdr:col>
      <xdr:colOff>1797049</xdr:colOff>
      <xdr:row>95</xdr:row>
      <xdr:rowOff>152396</xdr:rowOff>
    </xdr:to>
    <xdr:cxnSp macro="">
      <xdr:nvCxnSpPr>
        <xdr:cNvPr id="101" name="Straight Connector 100"/>
        <xdr:cNvCxnSpPr/>
      </xdr:nvCxnSpPr>
      <xdr:spPr>
        <a:xfrm rot="5400000">
          <a:off x="7094539" y="17946686"/>
          <a:ext cx="5057771" cy="1054099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69</xdr:row>
      <xdr:rowOff>123825</xdr:rowOff>
    </xdr:from>
    <xdr:to>
      <xdr:col>9</xdr:col>
      <xdr:colOff>809625</xdr:colOff>
      <xdr:row>95</xdr:row>
      <xdr:rowOff>152400</xdr:rowOff>
    </xdr:to>
    <xdr:cxnSp macro="">
      <xdr:nvCxnSpPr>
        <xdr:cNvPr id="102" name="Straight Connector 101"/>
        <xdr:cNvCxnSpPr/>
      </xdr:nvCxnSpPr>
      <xdr:spPr>
        <a:xfrm>
          <a:off x="10210800" y="15916275"/>
          <a:ext cx="6191250" cy="508635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800100</xdr:colOff>
      <xdr:row>95</xdr:row>
      <xdr:rowOff>171449</xdr:rowOff>
    </xdr:from>
    <xdr:to>
      <xdr:col>9</xdr:col>
      <xdr:colOff>800100</xdr:colOff>
      <xdr:row>95</xdr:row>
      <xdr:rowOff>171450</xdr:rowOff>
    </xdr:to>
    <xdr:cxnSp macro="">
      <xdr:nvCxnSpPr>
        <xdr:cNvPr id="103" name="Straight Connector 102"/>
        <xdr:cNvCxnSpPr/>
      </xdr:nvCxnSpPr>
      <xdr:spPr>
        <a:xfrm rot="10800000" flipV="1">
          <a:off x="9153525" y="21021674"/>
          <a:ext cx="7239000" cy="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781050</xdr:colOff>
      <xdr:row>76</xdr:row>
      <xdr:rowOff>76200</xdr:rowOff>
    </xdr:from>
    <xdr:to>
      <xdr:col>5</xdr:col>
      <xdr:colOff>812800</xdr:colOff>
      <xdr:row>95</xdr:row>
      <xdr:rowOff>139700</xdr:rowOff>
    </xdr:to>
    <xdr:cxnSp macro="">
      <xdr:nvCxnSpPr>
        <xdr:cNvPr id="104" name="Straight Connector 103"/>
        <xdr:cNvCxnSpPr/>
      </xdr:nvCxnSpPr>
      <xdr:spPr>
        <a:xfrm>
          <a:off x="3705225" y="17306925"/>
          <a:ext cx="5461000" cy="368300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704851</xdr:colOff>
      <xdr:row>69</xdr:row>
      <xdr:rowOff>123824</xdr:rowOff>
    </xdr:from>
    <xdr:to>
      <xdr:col>2</xdr:col>
      <xdr:colOff>1085851</xdr:colOff>
      <xdr:row>76</xdr:row>
      <xdr:rowOff>116946</xdr:rowOff>
    </xdr:to>
    <xdr:cxnSp macro="">
      <xdr:nvCxnSpPr>
        <xdr:cNvPr id="105" name="Straight Connector 104"/>
        <xdr:cNvCxnSpPr/>
      </xdr:nvCxnSpPr>
      <xdr:spPr>
        <a:xfrm rot="5400000">
          <a:off x="3103827" y="16441473"/>
          <a:ext cx="1431397" cy="38100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1085851</xdr:colOff>
      <xdr:row>16</xdr:row>
      <xdr:rowOff>133350</xdr:rowOff>
    </xdr:from>
    <xdr:to>
      <xdr:col>6</xdr:col>
      <xdr:colOff>36288</xdr:colOff>
      <xdr:row>16</xdr:row>
      <xdr:rowOff>133350</xdr:rowOff>
    </xdr:to>
    <xdr:cxnSp macro="">
      <xdr:nvCxnSpPr>
        <xdr:cNvPr id="124" name="Straight Connector 123"/>
        <xdr:cNvCxnSpPr/>
      </xdr:nvCxnSpPr>
      <xdr:spPr>
        <a:xfrm rot="10800000">
          <a:off x="4010026" y="3543300"/>
          <a:ext cx="6189437" cy="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714376</xdr:colOff>
      <xdr:row>16</xdr:row>
      <xdr:rowOff>142878</xdr:rowOff>
    </xdr:from>
    <xdr:to>
      <xdr:col>2</xdr:col>
      <xdr:colOff>1095378</xdr:colOff>
      <xdr:row>23</xdr:row>
      <xdr:rowOff>28575</xdr:rowOff>
    </xdr:to>
    <xdr:cxnSp macro="">
      <xdr:nvCxnSpPr>
        <xdr:cNvPr id="125" name="Straight Connector 124"/>
        <xdr:cNvCxnSpPr/>
      </xdr:nvCxnSpPr>
      <xdr:spPr>
        <a:xfrm rot="5400000">
          <a:off x="3219453" y="3971926"/>
          <a:ext cx="1219197" cy="381002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781050</xdr:colOff>
      <xdr:row>23</xdr:row>
      <xdr:rowOff>28575</xdr:rowOff>
    </xdr:from>
    <xdr:to>
      <xdr:col>5</xdr:col>
      <xdr:colOff>844550</xdr:colOff>
      <xdr:row>42</xdr:row>
      <xdr:rowOff>171450</xdr:rowOff>
    </xdr:to>
    <xdr:cxnSp macro="">
      <xdr:nvCxnSpPr>
        <xdr:cNvPr id="131" name="Straight Connector 130"/>
        <xdr:cNvCxnSpPr/>
      </xdr:nvCxnSpPr>
      <xdr:spPr>
        <a:xfrm>
          <a:off x="3705225" y="4772025"/>
          <a:ext cx="5492750" cy="386715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16</xdr:row>
      <xdr:rowOff>114300</xdr:rowOff>
    </xdr:from>
    <xdr:to>
      <xdr:col>9</xdr:col>
      <xdr:colOff>812277</xdr:colOff>
      <xdr:row>42</xdr:row>
      <xdr:rowOff>153358</xdr:rowOff>
    </xdr:to>
    <xdr:cxnSp macro="">
      <xdr:nvCxnSpPr>
        <xdr:cNvPr id="139" name="Straight Connector 138"/>
        <xdr:cNvCxnSpPr/>
      </xdr:nvCxnSpPr>
      <xdr:spPr>
        <a:xfrm>
          <a:off x="10201275" y="3524250"/>
          <a:ext cx="6203427" cy="5096833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847726</xdr:colOff>
      <xdr:row>17</xdr:row>
      <xdr:rowOff>9525</xdr:rowOff>
    </xdr:from>
    <xdr:to>
      <xdr:col>6</xdr:col>
      <xdr:colOff>82546</xdr:colOff>
      <xdr:row>42</xdr:row>
      <xdr:rowOff>180977</xdr:rowOff>
    </xdr:to>
    <xdr:cxnSp macro="">
      <xdr:nvCxnSpPr>
        <xdr:cNvPr id="147" name="Straight Connector 146"/>
        <xdr:cNvCxnSpPr/>
      </xdr:nvCxnSpPr>
      <xdr:spPr>
        <a:xfrm rot="5400000">
          <a:off x="7204072" y="5607054"/>
          <a:ext cx="5038727" cy="104457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847725</xdr:colOff>
      <xdr:row>42</xdr:row>
      <xdr:rowOff>133350</xdr:rowOff>
    </xdr:from>
    <xdr:to>
      <xdr:col>9</xdr:col>
      <xdr:colOff>795779</xdr:colOff>
      <xdr:row>42</xdr:row>
      <xdr:rowOff>133355</xdr:rowOff>
    </xdr:to>
    <xdr:cxnSp macro="">
      <xdr:nvCxnSpPr>
        <xdr:cNvPr id="150" name="Straight Connector 149"/>
        <xdr:cNvCxnSpPr/>
      </xdr:nvCxnSpPr>
      <xdr:spPr>
        <a:xfrm rot="10800000">
          <a:off x="9201150" y="8601075"/>
          <a:ext cx="7187054" cy="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23</xdr:row>
      <xdr:rowOff>85725</xdr:rowOff>
    </xdr:from>
    <xdr:to>
      <xdr:col>2</xdr:col>
      <xdr:colOff>495303</xdr:colOff>
      <xdr:row>23</xdr:row>
      <xdr:rowOff>152405</xdr:rowOff>
    </xdr:to>
    <xdr:cxnSp macro="">
      <xdr:nvCxnSpPr>
        <xdr:cNvPr id="151" name="Straight Connector 150"/>
        <xdr:cNvCxnSpPr/>
      </xdr:nvCxnSpPr>
      <xdr:spPr>
        <a:xfrm rot="10800000" flipV="1">
          <a:off x="3333750" y="4829175"/>
          <a:ext cx="85728" cy="6668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78112</xdr:colOff>
      <xdr:row>10</xdr:row>
      <xdr:rowOff>29306</xdr:rowOff>
    </xdr:from>
    <xdr:to>
      <xdr:col>21</xdr:col>
      <xdr:colOff>370457</xdr:colOff>
      <xdr:row>15</xdr:row>
      <xdr:rowOff>401052</xdr:rowOff>
    </xdr:to>
    <xdr:sp macro="" textlink="">
      <xdr:nvSpPr>
        <xdr:cNvPr id="6" name="Left Brace 5"/>
        <xdr:cNvSpPr/>
      </xdr:nvSpPr>
      <xdr:spPr>
        <a:xfrm>
          <a:off x="15886270" y="2485753"/>
          <a:ext cx="292345" cy="241043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818816</xdr:colOff>
      <xdr:row>10</xdr:row>
      <xdr:rowOff>26237</xdr:rowOff>
    </xdr:from>
    <xdr:to>
      <xdr:col>21</xdr:col>
      <xdr:colOff>1102895</xdr:colOff>
      <xdr:row>16</xdr:row>
      <xdr:rowOff>0</xdr:rowOff>
    </xdr:to>
    <xdr:sp macro="" textlink="">
      <xdr:nvSpPr>
        <xdr:cNvPr id="7" name="Right Brace 6"/>
        <xdr:cNvSpPr/>
      </xdr:nvSpPr>
      <xdr:spPr>
        <a:xfrm>
          <a:off x="16626974" y="2482684"/>
          <a:ext cx="284079" cy="243021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367630</xdr:colOff>
      <xdr:row>0</xdr:row>
      <xdr:rowOff>198188</xdr:rowOff>
    </xdr:from>
    <xdr:to>
      <xdr:col>20</xdr:col>
      <xdr:colOff>534737</xdr:colOff>
      <xdr:row>3</xdr:row>
      <xdr:rowOff>100263</xdr:rowOff>
    </xdr:to>
    <xdr:sp macro="" textlink="">
      <xdr:nvSpPr>
        <xdr:cNvPr id="8" name="Left Brace 7"/>
        <xdr:cNvSpPr/>
      </xdr:nvSpPr>
      <xdr:spPr>
        <a:xfrm>
          <a:off x="155742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584868</xdr:colOff>
      <xdr:row>0</xdr:row>
      <xdr:rowOff>179136</xdr:rowOff>
    </xdr:from>
    <xdr:to>
      <xdr:col>21</xdr:col>
      <xdr:colOff>773735</xdr:colOff>
      <xdr:row>3</xdr:row>
      <xdr:rowOff>83553</xdr:rowOff>
    </xdr:to>
    <xdr:sp macro="" textlink="">
      <xdr:nvSpPr>
        <xdr:cNvPr id="9" name="Right Brace 8"/>
        <xdr:cNvSpPr/>
      </xdr:nvSpPr>
      <xdr:spPr>
        <a:xfrm>
          <a:off x="163930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334211</xdr:colOff>
      <xdr:row>0</xdr:row>
      <xdr:rowOff>181478</xdr:rowOff>
    </xdr:from>
    <xdr:to>
      <xdr:col>23</xdr:col>
      <xdr:colOff>440785</xdr:colOff>
      <xdr:row>3</xdr:row>
      <xdr:rowOff>100262</xdr:rowOff>
    </xdr:to>
    <xdr:sp macro="" textlink="">
      <xdr:nvSpPr>
        <xdr:cNvPr id="11" name="Right Bracket 10"/>
        <xdr:cNvSpPr/>
      </xdr:nvSpPr>
      <xdr:spPr>
        <a:xfrm>
          <a:off x="178802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183815</xdr:colOff>
      <xdr:row>0</xdr:row>
      <xdr:rowOff>198187</xdr:rowOff>
    </xdr:from>
    <xdr:to>
      <xdr:col>22</xdr:col>
      <xdr:colOff>300790</xdr:colOff>
      <xdr:row>3</xdr:row>
      <xdr:rowOff>83553</xdr:rowOff>
    </xdr:to>
    <xdr:sp macro="" textlink="">
      <xdr:nvSpPr>
        <xdr:cNvPr id="12" name="Left Bracket 11"/>
        <xdr:cNvSpPr/>
      </xdr:nvSpPr>
      <xdr:spPr>
        <a:xfrm>
          <a:off x="171282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551448</xdr:colOff>
      <xdr:row>0</xdr:row>
      <xdr:rowOff>183816</xdr:rowOff>
    </xdr:from>
    <xdr:to>
      <xdr:col>23</xdr:col>
      <xdr:colOff>768684</xdr:colOff>
      <xdr:row>3</xdr:row>
      <xdr:rowOff>100263</xdr:rowOff>
    </xdr:to>
    <xdr:sp macro="" textlink="">
      <xdr:nvSpPr>
        <xdr:cNvPr id="13" name="Left Brace 12"/>
        <xdr:cNvSpPr/>
      </xdr:nvSpPr>
      <xdr:spPr>
        <a:xfrm>
          <a:off x="180975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317500</xdr:colOff>
      <xdr:row>0</xdr:row>
      <xdr:rowOff>167104</xdr:rowOff>
    </xdr:from>
    <xdr:to>
      <xdr:col>24</xdr:col>
      <xdr:colOff>518026</xdr:colOff>
      <xdr:row>3</xdr:row>
      <xdr:rowOff>116972</xdr:rowOff>
    </xdr:to>
    <xdr:sp macro="" textlink="">
      <xdr:nvSpPr>
        <xdr:cNvPr id="14" name="Right Brace 13"/>
        <xdr:cNvSpPr/>
      </xdr:nvSpPr>
      <xdr:spPr>
        <a:xfrm>
          <a:off x="188661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233949</xdr:colOff>
      <xdr:row>11</xdr:row>
      <xdr:rowOff>250658</xdr:rowOff>
    </xdr:from>
    <xdr:to>
      <xdr:col>23</xdr:col>
      <xdr:colOff>384343</xdr:colOff>
      <xdr:row>14</xdr:row>
      <xdr:rowOff>116975</xdr:rowOff>
    </xdr:to>
    <xdr:sp macro="" textlink="">
      <xdr:nvSpPr>
        <xdr:cNvPr id="15" name="Left Bracket 14"/>
        <xdr:cNvSpPr/>
      </xdr:nvSpPr>
      <xdr:spPr>
        <a:xfrm>
          <a:off x="17780002" y="3108158"/>
          <a:ext cx="150394" cy="1102896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701841</xdr:colOff>
      <xdr:row>11</xdr:row>
      <xdr:rowOff>217236</xdr:rowOff>
    </xdr:from>
    <xdr:to>
      <xdr:col>24</xdr:col>
      <xdr:colOff>808416</xdr:colOff>
      <xdr:row>14</xdr:row>
      <xdr:rowOff>133684</xdr:rowOff>
    </xdr:to>
    <xdr:sp macro="" textlink="">
      <xdr:nvSpPr>
        <xdr:cNvPr id="16" name="Right Bracket 15"/>
        <xdr:cNvSpPr/>
      </xdr:nvSpPr>
      <xdr:spPr>
        <a:xfrm>
          <a:off x="19250525" y="3074736"/>
          <a:ext cx="106575" cy="1153027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33421</xdr:colOff>
      <xdr:row>17</xdr:row>
      <xdr:rowOff>16711</xdr:rowOff>
    </xdr:from>
    <xdr:to>
      <xdr:col>23</xdr:col>
      <xdr:colOff>183816</xdr:colOff>
      <xdr:row>23</xdr:row>
      <xdr:rowOff>16710</xdr:rowOff>
    </xdr:to>
    <xdr:sp macro="" textlink="">
      <xdr:nvSpPr>
        <xdr:cNvPr id="17" name="Left Bracket 16"/>
        <xdr:cNvSpPr/>
      </xdr:nvSpPr>
      <xdr:spPr>
        <a:xfrm>
          <a:off x="18047368" y="2473158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701843</xdr:colOff>
      <xdr:row>17</xdr:row>
      <xdr:rowOff>50129</xdr:rowOff>
    </xdr:from>
    <xdr:to>
      <xdr:col>28</xdr:col>
      <xdr:colOff>875259</xdr:colOff>
      <xdr:row>23</xdr:row>
      <xdr:rowOff>83551</xdr:rowOff>
    </xdr:to>
    <xdr:sp macro="" textlink="">
      <xdr:nvSpPr>
        <xdr:cNvPr id="18" name="Right Bracket 17"/>
        <xdr:cNvSpPr/>
      </xdr:nvSpPr>
      <xdr:spPr>
        <a:xfrm>
          <a:off x="23261054" y="5313945"/>
          <a:ext cx="173416" cy="2489869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111533</xdr:colOff>
      <xdr:row>17</xdr:row>
      <xdr:rowOff>12596</xdr:rowOff>
    </xdr:from>
    <xdr:to>
      <xdr:col>21</xdr:col>
      <xdr:colOff>403878</xdr:colOff>
      <xdr:row>22</xdr:row>
      <xdr:rowOff>384342</xdr:rowOff>
    </xdr:to>
    <xdr:sp macro="" textlink="">
      <xdr:nvSpPr>
        <xdr:cNvPr id="19" name="Left Brace 18"/>
        <xdr:cNvSpPr/>
      </xdr:nvSpPr>
      <xdr:spPr>
        <a:xfrm>
          <a:off x="15919691" y="5276412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802105</xdr:colOff>
      <xdr:row>17</xdr:row>
      <xdr:rowOff>0</xdr:rowOff>
    </xdr:from>
    <xdr:to>
      <xdr:col>21</xdr:col>
      <xdr:colOff>1069474</xdr:colOff>
      <xdr:row>23</xdr:row>
      <xdr:rowOff>16711</xdr:rowOff>
    </xdr:to>
    <xdr:sp macro="" textlink="">
      <xdr:nvSpPr>
        <xdr:cNvPr id="20" name="Right Brace 19"/>
        <xdr:cNvSpPr/>
      </xdr:nvSpPr>
      <xdr:spPr>
        <a:xfrm>
          <a:off x="16610263" y="5263816"/>
          <a:ext cx="267369" cy="247315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26</xdr:col>
      <xdr:colOff>78112</xdr:colOff>
      <xdr:row>10</xdr:row>
      <xdr:rowOff>29306</xdr:rowOff>
    </xdr:from>
    <xdr:to>
      <xdr:col>26</xdr:col>
      <xdr:colOff>370457</xdr:colOff>
      <xdr:row>15</xdr:row>
      <xdr:rowOff>401052</xdr:rowOff>
    </xdr:to>
    <xdr:sp macro="" textlink="">
      <xdr:nvSpPr>
        <xdr:cNvPr id="21" name="Left Brace 20"/>
        <xdr:cNvSpPr/>
      </xdr:nvSpPr>
      <xdr:spPr>
        <a:xfrm>
          <a:off x="15886270" y="2485753"/>
          <a:ext cx="292345" cy="241043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26</xdr:col>
      <xdr:colOff>818816</xdr:colOff>
      <xdr:row>10</xdr:row>
      <xdr:rowOff>26237</xdr:rowOff>
    </xdr:from>
    <xdr:to>
      <xdr:col>26</xdr:col>
      <xdr:colOff>1102895</xdr:colOff>
      <xdr:row>16</xdr:row>
      <xdr:rowOff>0</xdr:rowOff>
    </xdr:to>
    <xdr:sp macro="" textlink="">
      <xdr:nvSpPr>
        <xdr:cNvPr id="22" name="Right Brace 21"/>
        <xdr:cNvSpPr/>
      </xdr:nvSpPr>
      <xdr:spPr>
        <a:xfrm>
          <a:off x="16626974" y="2482684"/>
          <a:ext cx="284079" cy="243021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30</xdr:col>
      <xdr:colOff>1386974</xdr:colOff>
      <xdr:row>17</xdr:row>
      <xdr:rowOff>33421</xdr:rowOff>
    </xdr:from>
    <xdr:to>
      <xdr:col>31</xdr:col>
      <xdr:colOff>79039</xdr:colOff>
      <xdr:row>23</xdr:row>
      <xdr:rowOff>1</xdr:rowOff>
    </xdr:to>
    <xdr:sp macro="" textlink="">
      <xdr:nvSpPr>
        <xdr:cNvPr id="23" name="Right Brace 22"/>
        <xdr:cNvSpPr/>
      </xdr:nvSpPr>
      <xdr:spPr>
        <a:xfrm>
          <a:off x="26151974" y="5297237"/>
          <a:ext cx="296276" cy="2423027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534737</xdr:colOff>
      <xdr:row>17</xdr:row>
      <xdr:rowOff>66843</xdr:rowOff>
    </xdr:from>
    <xdr:to>
      <xdr:col>30</xdr:col>
      <xdr:colOff>225503</xdr:colOff>
      <xdr:row>23</xdr:row>
      <xdr:rowOff>20827</xdr:rowOff>
    </xdr:to>
    <xdr:sp macro="" textlink="">
      <xdr:nvSpPr>
        <xdr:cNvPr id="24" name="Left Brace 23"/>
        <xdr:cNvSpPr/>
      </xdr:nvSpPr>
      <xdr:spPr>
        <a:xfrm>
          <a:off x="24698158" y="5330659"/>
          <a:ext cx="292345" cy="241043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111533</xdr:colOff>
      <xdr:row>26</xdr:row>
      <xdr:rowOff>12596</xdr:rowOff>
    </xdr:from>
    <xdr:to>
      <xdr:col>21</xdr:col>
      <xdr:colOff>403878</xdr:colOff>
      <xdr:row>31</xdr:row>
      <xdr:rowOff>384342</xdr:rowOff>
    </xdr:to>
    <xdr:sp macro="" textlink="">
      <xdr:nvSpPr>
        <xdr:cNvPr id="25" name="Left Brace 24"/>
        <xdr:cNvSpPr/>
      </xdr:nvSpPr>
      <xdr:spPr>
        <a:xfrm>
          <a:off x="15919691" y="5276412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802105</xdr:colOff>
      <xdr:row>26</xdr:row>
      <xdr:rowOff>0</xdr:rowOff>
    </xdr:from>
    <xdr:to>
      <xdr:col>21</xdr:col>
      <xdr:colOff>1069474</xdr:colOff>
      <xdr:row>32</xdr:row>
      <xdr:rowOff>16711</xdr:rowOff>
    </xdr:to>
    <xdr:sp macro="" textlink="">
      <xdr:nvSpPr>
        <xdr:cNvPr id="26" name="Right Brace 25"/>
        <xdr:cNvSpPr/>
      </xdr:nvSpPr>
      <xdr:spPr>
        <a:xfrm>
          <a:off x="16610263" y="5263816"/>
          <a:ext cx="267369" cy="247315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969211</xdr:colOff>
      <xdr:row>25</xdr:row>
      <xdr:rowOff>83551</xdr:rowOff>
    </xdr:from>
    <xdr:to>
      <xdr:col>24</xdr:col>
      <xdr:colOff>217237</xdr:colOff>
      <xdr:row>31</xdr:row>
      <xdr:rowOff>384341</xdr:rowOff>
    </xdr:to>
    <xdr:sp macro="" textlink="">
      <xdr:nvSpPr>
        <xdr:cNvPr id="27" name="Right Brace 26"/>
        <xdr:cNvSpPr/>
      </xdr:nvSpPr>
      <xdr:spPr>
        <a:xfrm>
          <a:off x="18515264" y="8355262"/>
          <a:ext cx="250657" cy="233947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501315</xdr:colOff>
      <xdr:row>26</xdr:row>
      <xdr:rowOff>33420</xdr:rowOff>
    </xdr:from>
    <xdr:to>
      <xdr:col>23</xdr:col>
      <xdr:colOff>192081</xdr:colOff>
      <xdr:row>31</xdr:row>
      <xdr:rowOff>355035</xdr:rowOff>
    </xdr:to>
    <xdr:sp macro="" textlink="">
      <xdr:nvSpPr>
        <xdr:cNvPr id="28" name="Left Brace 27"/>
        <xdr:cNvSpPr/>
      </xdr:nvSpPr>
      <xdr:spPr>
        <a:xfrm>
          <a:off x="17445789" y="8388683"/>
          <a:ext cx="292345" cy="227674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78112</xdr:colOff>
      <xdr:row>10</xdr:row>
      <xdr:rowOff>29306</xdr:rowOff>
    </xdr:from>
    <xdr:to>
      <xdr:col>34</xdr:col>
      <xdr:colOff>370457</xdr:colOff>
      <xdr:row>15</xdr:row>
      <xdr:rowOff>401052</xdr:rowOff>
    </xdr:to>
    <xdr:sp macro="" textlink="">
      <xdr:nvSpPr>
        <xdr:cNvPr id="29" name="Left Brace 28"/>
        <xdr:cNvSpPr/>
      </xdr:nvSpPr>
      <xdr:spPr>
        <a:xfrm>
          <a:off x="15886270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818816</xdr:colOff>
      <xdr:row>10</xdr:row>
      <xdr:rowOff>26237</xdr:rowOff>
    </xdr:from>
    <xdr:to>
      <xdr:col>34</xdr:col>
      <xdr:colOff>1102895</xdr:colOff>
      <xdr:row>16</xdr:row>
      <xdr:rowOff>0</xdr:rowOff>
    </xdr:to>
    <xdr:sp macro="" textlink="">
      <xdr:nvSpPr>
        <xdr:cNvPr id="30" name="Right Brace 29"/>
        <xdr:cNvSpPr/>
      </xdr:nvSpPr>
      <xdr:spPr>
        <a:xfrm>
          <a:off x="16626974" y="2482684"/>
          <a:ext cx="284079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33</xdr:col>
      <xdr:colOff>367630</xdr:colOff>
      <xdr:row>0</xdr:row>
      <xdr:rowOff>198188</xdr:rowOff>
    </xdr:from>
    <xdr:to>
      <xdr:col>33</xdr:col>
      <xdr:colOff>534737</xdr:colOff>
      <xdr:row>3</xdr:row>
      <xdr:rowOff>100263</xdr:rowOff>
    </xdr:to>
    <xdr:sp macro="" textlink="">
      <xdr:nvSpPr>
        <xdr:cNvPr id="31" name="Left Brace 30"/>
        <xdr:cNvSpPr/>
      </xdr:nvSpPr>
      <xdr:spPr>
        <a:xfrm>
          <a:off x="155742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584868</xdr:colOff>
      <xdr:row>0</xdr:row>
      <xdr:rowOff>179136</xdr:rowOff>
    </xdr:from>
    <xdr:to>
      <xdr:col>34</xdr:col>
      <xdr:colOff>773735</xdr:colOff>
      <xdr:row>3</xdr:row>
      <xdr:rowOff>83553</xdr:rowOff>
    </xdr:to>
    <xdr:sp macro="" textlink="">
      <xdr:nvSpPr>
        <xdr:cNvPr id="32" name="Right Brace 31"/>
        <xdr:cNvSpPr/>
      </xdr:nvSpPr>
      <xdr:spPr>
        <a:xfrm>
          <a:off x="163930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334211</xdr:colOff>
      <xdr:row>0</xdr:row>
      <xdr:rowOff>181478</xdr:rowOff>
    </xdr:from>
    <xdr:to>
      <xdr:col>36</xdr:col>
      <xdr:colOff>440785</xdr:colOff>
      <xdr:row>3</xdr:row>
      <xdr:rowOff>100262</xdr:rowOff>
    </xdr:to>
    <xdr:sp macro="" textlink="">
      <xdr:nvSpPr>
        <xdr:cNvPr id="33" name="Right Bracket 32"/>
        <xdr:cNvSpPr/>
      </xdr:nvSpPr>
      <xdr:spPr>
        <a:xfrm>
          <a:off x="178802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183815</xdr:colOff>
      <xdr:row>0</xdr:row>
      <xdr:rowOff>198187</xdr:rowOff>
    </xdr:from>
    <xdr:to>
      <xdr:col>35</xdr:col>
      <xdr:colOff>300790</xdr:colOff>
      <xdr:row>3</xdr:row>
      <xdr:rowOff>83553</xdr:rowOff>
    </xdr:to>
    <xdr:sp macro="" textlink="">
      <xdr:nvSpPr>
        <xdr:cNvPr id="34" name="Left Bracket 33"/>
        <xdr:cNvSpPr/>
      </xdr:nvSpPr>
      <xdr:spPr>
        <a:xfrm>
          <a:off x="171282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551448</xdr:colOff>
      <xdr:row>0</xdr:row>
      <xdr:rowOff>183816</xdr:rowOff>
    </xdr:from>
    <xdr:to>
      <xdr:col>36</xdr:col>
      <xdr:colOff>768684</xdr:colOff>
      <xdr:row>3</xdr:row>
      <xdr:rowOff>100263</xdr:rowOff>
    </xdr:to>
    <xdr:sp macro="" textlink="">
      <xdr:nvSpPr>
        <xdr:cNvPr id="35" name="Left Brace 34"/>
        <xdr:cNvSpPr/>
      </xdr:nvSpPr>
      <xdr:spPr>
        <a:xfrm>
          <a:off x="180975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317500</xdr:colOff>
      <xdr:row>0</xdr:row>
      <xdr:rowOff>167104</xdr:rowOff>
    </xdr:from>
    <xdr:to>
      <xdr:col>37</xdr:col>
      <xdr:colOff>518026</xdr:colOff>
      <xdr:row>3</xdr:row>
      <xdr:rowOff>116972</xdr:rowOff>
    </xdr:to>
    <xdr:sp macro="" textlink="">
      <xdr:nvSpPr>
        <xdr:cNvPr id="36" name="Right Brace 35"/>
        <xdr:cNvSpPr/>
      </xdr:nvSpPr>
      <xdr:spPr>
        <a:xfrm>
          <a:off x="188661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233949</xdr:colOff>
      <xdr:row>11</xdr:row>
      <xdr:rowOff>250658</xdr:rowOff>
    </xdr:from>
    <xdr:to>
      <xdr:col>36</xdr:col>
      <xdr:colOff>384343</xdr:colOff>
      <xdr:row>14</xdr:row>
      <xdr:rowOff>116975</xdr:rowOff>
    </xdr:to>
    <xdr:sp macro="" textlink="">
      <xdr:nvSpPr>
        <xdr:cNvPr id="37" name="Left Bracket 36"/>
        <xdr:cNvSpPr/>
      </xdr:nvSpPr>
      <xdr:spPr>
        <a:xfrm>
          <a:off x="177800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701841</xdr:colOff>
      <xdr:row>11</xdr:row>
      <xdr:rowOff>217236</xdr:rowOff>
    </xdr:from>
    <xdr:to>
      <xdr:col>37</xdr:col>
      <xdr:colOff>808416</xdr:colOff>
      <xdr:row>14</xdr:row>
      <xdr:rowOff>133684</xdr:rowOff>
    </xdr:to>
    <xdr:sp macro="" textlink="">
      <xdr:nvSpPr>
        <xdr:cNvPr id="38" name="Right Bracket 37"/>
        <xdr:cNvSpPr/>
      </xdr:nvSpPr>
      <xdr:spPr>
        <a:xfrm>
          <a:off x="192505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33421</xdr:colOff>
      <xdr:row>17</xdr:row>
      <xdr:rowOff>16711</xdr:rowOff>
    </xdr:from>
    <xdr:to>
      <xdr:col>36</xdr:col>
      <xdr:colOff>183816</xdr:colOff>
      <xdr:row>23</xdr:row>
      <xdr:rowOff>16710</xdr:rowOff>
    </xdr:to>
    <xdr:sp macro="" textlink="">
      <xdr:nvSpPr>
        <xdr:cNvPr id="39" name="Left Bracket 38"/>
        <xdr:cNvSpPr/>
      </xdr:nvSpPr>
      <xdr:spPr>
        <a:xfrm>
          <a:off x="175794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41</xdr:col>
      <xdr:colOff>701843</xdr:colOff>
      <xdr:row>17</xdr:row>
      <xdr:rowOff>50129</xdr:rowOff>
    </xdr:from>
    <xdr:to>
      <xdr:col>41</xdr:col>
      <xdr:colOff>875259</xdr:colOff>
      <xdr:row>23</xdr:row>
      <xdr:rowOff>83551</xdr:rowOff>
    </xdr:to>
    <xdr:sp macro="" textlink="">
      <xdr:nvSpPr>
        <xdr:cNvPr id="40" name="Right Bracket 39"/>
        <xdr:cNvSpPr/>
      </xdr:nvSpPr>
      <xdr:spPr>
        <a:xfrm>
          <a:off x="232610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111533</xdr:colOff>
      <xdr:row>17</xdr:row>
      <xdr:rowOff>12596</xdr:rowOff>
    </xdr:from>
    <xdr:to>
      <xdr:col>34</xdr:col>
      <xdr:colOff>403878</xdr:colOff>
      <xdr:row>22</xdr:row>
      <xdr:rowOff>384342</xdr:rowOff>
    </xdr:to>
    <xdr:sp macro="" textlink="">
      <xdr:nvSpPr>
        <xdr:cNvPr id="41" name="Left Brace 40"/>
        <xdr:cNvSpPr/>
      </xdr:nvSpPr>
      <xdr:spPr>
        <a:xfrm>
          <a:off x="15919691" y="5259701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802105</xdr:colOff>
      <xdr:row>17</xdr:row>
      <xdr:rowOff>0</xdr:rowOff>
    </xdr:from>
    <xdr:to>
      <xdr:col>34</xdr:col>
      <xdr:colOff>1069474</xdr:colOff>
      <xdr:row>23</xdr:row>
      <xdr:rowOff>16711</xdr:rowOff>
    </xdr:to>
    <xdr:sp macro="" textlink="">
      <xdr:nvSpPr>
        <xdr:cNvPr id="42" name="Right Brace 41"/>
        <xdr:cNvSpPr/>
      </xdr:nvSpPr>
      <xdr:spPr>
        <a:xfrm>
          <a:off x="166102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39</xdr:col>
      <xdr:colOff>78112</xdr:colOff>
      <xdr:row>10</xdr:row>
      <xdr:rowOff>29306</xdr:rowOff>
    </xdr:from>
    <xdr:to>
      <xdr:col>39</xdr:col>
      <xdr:colOff>370457</xdr:colOff>
      <xdr:row>15</xdr:row>
      <xdr:rowOff>401052</xdr:rowOff>
    </xdr:to>
    <xdr:sp macro="" textlink="">
      <xdr:nvSpPr>
        <xdr:cNvPr id="43" name="Left Brace 42"/>
        <xdr:cNvSpPr/>
      </xdr:nvSpPr>
      <xdr:spPr>
        <a:xfrm>
          <a:off x="20632059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39</xdr:col>
      <xdr:colOff>818816</xdr:colOff>
      <xdr:row>10</xdr:row>
      <xdr:rowOff>26237</xdr:rowOff>
    </xdr:from>
    <xdr:to>
      <xdr:col>39</xdr:col>
      <xdr:colOff>1102895</xdr:colOff>
      <xdr:row>16</xdr:row>
      <xdr:rowOff>0</xdr:rowOff>
    </xdr:to>
    <xdr:sp macro="" textlink="">
      <xdr:nvSpPr>
        <xdr:cNvPr id="44" name="Right Brace 43"/>
        <xdr:cNvSpPr/>
      </xdr:nvSpPr>
      <xdr:spPr>
        <a:xfrm>
          <a:off x="21372763" y="2482684"/>
          <a:ext cx="179304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43</xdr:col>
      <xdr:colOff>1386974</xdr:colOff>
      <xdr:row>17</xdr:row>
      <xdr:rowOff>33421</xdr:rowOff>
    </xdr:from>
    <xdr:to>
      <xdr:col>44</xdr:col>
      <xdr:colOff>79039</xdr:colOff>
      <xdr:row>23</xdr:row>
      <xdr:rowOff>1</xdr:rowOff>
    </xdr:to>
    <xdr:sp macro="" textlink="">
      <xdr:nvSpPr>
        <xdr:cNvPr id="45" name="Right Brace 44"/>
        <xdr:cNvSpPr/>
      </xdr:nvSpPr>
      <xdr:spPr>
        <a:xfrm>
          <a:off x="25550395" y="5280526"/>
          <a:ext cx="312986" cy="242302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42</xdr:col>
      <xdr:colOff>534737</xdr:colOff>
      <xdr:row>17</xdr:row>
      <xdr:rowOff>66843</xdr:rowOff>
    </xdr:from>
    <xdr:to>
      <xdr:col>43</xdr:col>
      <xdr:colOff>225503</xdr:colOff>
      <xdr:row>23</xdr:row>
      <xdr:rowOff>20827</xdr:rowOff>
    </xdr:to>
    <xdr:sp macro="" textlink="">
      <xdr:nvSpPr>
        <xdr:cNvPr id="46" name="Left Brace 45"/>
        <xdr:cNvSpPr/>
      </xdr:nvSpPr>
      <xdr:spPr>
        <a:xfrm>
          <a:off x="24096579" y="5313948"/>
          <a:ext cx="292345" cy="241043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111533</xdr:colOff>
      <xdr:row>26</xdr:row>
      <xdr:rowOff>12596</xdr:rowOff>
    </xdr:from>
    <xdr:to>
      <xdr:col>34</xdr:col>
      <xdr:colOff>403878</xdr:colOff>
      <xdr:row>31</xdr:row>
      <xdr:rowOff>384342</xdr:rowOff>
    </xdr:to>
    <xdr:sp macro="" textlink="">
      <xdr:nvSpPr>
        <xdr:cNvPr id="47" name="Left Brace 46"/>
        <xdr:cNvSpPr/>
      </xdr:nvSpPr>
      <xdr:spPr>
        <a:xfrm>
          <a:off x="15919691" y="8351149"/>
          <a:ext cx="292345" cy="232687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802105</xdr:colOff>
      <xdr:row>26</xdr:row>
      <xdr:rowOff>0</xdr:rowOff>
    </xdr:from>
    <xdr:to>
      <xdr:col>34</xdr:col>
      <xdr:colOff>1069474</xdr:colOff>
      <xdr:row>32</xdr:row>
      <xdr:rowOff>16711</xdr:rowOff>
    </xdr:to>
    <xdr:sp macro="" textlink="">
      <xdr:nvSpPr>
        <xdr:cNvPr id="48" name="Right Brace 47"/>
        <xdr:cNvSpPr/>
      </xdr:nvSpPr>
      <xdr:spPr>
        <a:xfrm>
          <a:off x="166102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969211</xdr:colOff>
      <xdr:row>25</xdr:row>
      <xdr:rowOff>83551</xdr:rowOff>
    </xdr:from>
    <xdr:to>
      <xdr:col>37</xdr:col>
      <xdr:colOff>217237</xdr:colOff>
      <xdr:row>31</xdr:row>
      <xdr:rowOff>384341</xdr:rowOff>
    </xdr:to>
    <xdr:sp macro="" textlink="">
      <xdr:nvSpPr>
        <xdr:cNvPr id="49" name="Right Brace 48"/>
        <xdr:cNvSpPr/>
      </xdr:nvSpPr>
      <xdr:spPr>
        <a:xfrm>
          <a:off x="18515264" y="8338551"/>
          <a:ext cx="250657" cy="233947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501315</xdr:colOff>
      <xdr:row>26</xdr:row>
      <xdr:rowOff>33420</xdr:rowOff>
    </xdr:from>
    <xdr:to>
      <xdr:col>36</xdr:col>
      <xdr:colOff>192081</xdr:colOff>
      <xdr:row>31</xdr:row>
      <xdr:rowOff>355035</xdr:rowOff>
    </xdr:to>
    <xdr:sp macro="" textlink="">
      <xdr:nvSpPr>
        <xdr:cNvPr id="50" name="Left Brace 49"/>
        <xdr:cNvSpPr/>
      </xdr:nvSpPr>
      <xdr:spPr>
        <a:xfrm>
          <a:off x="17445789" y="8371973"/>
          <a:ext cx="292345" cy="227674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78112</xdr:colOff>
      <xdr:row>10</xdr:row>
      <xdr:rowOff>29306</xdr:rowOff>
    </xdr:from>
    <xdr:to>
      <xdr:col>34</xdr:col>
      <xdr:colOff>370457</xdr:colOff>
      <xdr:row>15</xdr:row>
      <xdr:rowOff>401052</xdr:rowOff>
    </xdr:to>
    <xdr:sp macro="" textlink="">
      <xdr:nvSpPr>
        <xdr:cNvPr id="51" name="Left Brace 50"/>
        <xdr:cNvSpPr/>
      </xdr:nvSpPr>
      <xdr:spPr>
        <a:xfrm>
          <a:off x="15886270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818816</xdr:colOff>
      <xdr:row>10</xdr:row>
      <xdr:rowOff>26237</xdr:rowOff>
    </xdr:from>
    <xdr:to>
      <xdr:col>34</xdr:col>
      <xdr:colOff>1102895</xdr:colOff>
      <xdr:row>16</xdr:row>
      <xdr:rowOff>0</xdr:rowOff>
    </xdr:to>
    <xdr:sp macro="" textlink="">
      <xdr:nvSpPr>
        <xdr:cNvPr id="52" name="Right Brace 51"/>
        <xdr:cNvSpPr/>
      </xdr:nvSpPr>
      <xdr:spPr>
        <a:xfrm>
          <a:off x="16626974" y="2482684"/>
          <a:ext cx="284079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33</xdr:col>
      <xdr:colOff>367630</xdr:colOff>
      <xdr:row>0</xdr:row>
      <xdr:rowOff>198188</xdr:rowOff>
    </xdr:from>
    <xdr:to>
      <xdr:col>33</xdr:col>
      <xdr:colOff>534737</xdr:colOff>
      <xdr:row>3</xdr:row>
      <xdr:rowOff>100263</xdr:rowOff>
    </xdr:to>
    <xdr:sp macro="" textlink="">
      <xdr:nvSpPr>
        <xdr:cNvPr id="53" name="Left Brace 52"/>
        <xdr:cNvSpPr/>
      </xdr:nvSpPr>
      <xdr:spPr>
        <a:xfrm>
          <a:off x="155742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584868</xdr:colOff>
      <xdr:row>0</xdr:row>
      <xdr:rowOff>179136</xdr:rowOff>
    </xdr:from>
    <xdr:to>
      <xdr:col>34</xdr:col>
      <xdr:colOff>773735</xdr:colOff>
      <xdr:row>3</xdr:row>
      <xdr:rowOff>83553</xdr:rowOff>
    </xdr:to>
    <xdr:sp macro="" textlink="">
      <xdr:nvSpPr>
        <xdr:cNvPr id="54" name="Right Brace 53"/>
        <xdr:cNvSpPr/>
      </xdr:nvSpPr>
      <xdr:spPr>
        <a:xfrm>
          <a:off x="163930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334211</xdr:colOff>
      <xdr:row>0</xdr:row>
      <xdr:rowOff>181478</xdr:rowOff>
    </xdr:from>
    <xdr:to>
      <xdr:col>36</xdr:col>
      <xdr:colOff>440785</xdr:colOff>
      <xdr:row>3</xdr:row>
      <xdr:rowOff>100262</xdr:rowOff>
    </xdr:to>
    <xdr:sp macro="" textlink="">
      <xdr:nvSpPr>
        <xdr:cNvPr id="55" name="Right Bracket 54"/>
        <xdr:cNvSpPr/>
      </xdr:nvSpPr>
      <xdr:spPr>
        <a:xfrm>
          <a:off x="178802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183815</xdr:colOff>
      <xdr:row>0</xdr:row>
      <xdr:rowOff>198187</xdr:rowOff>
    </xdr:from>
    <xdr:to>
      <xdr:col>35</xdr:col>
      <xdr:colOff>300790</xdr:colOff>
      <xdr:row>3</xdr:row>
      <xdr:rowOff>83553</xdr:rowOff>
    </xdr:to>
    <xdr:sp macro="" textlink="">
      <xdr:nvSpPr>
        <xdr:cNvPr id="56" name="Left Bracket 55"/>
        <xdr:cNvSpPr/>
      </xdr:nvSpPr>
      <xdr:spPr>
        <a:xfrm>
          <a:off x="171282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551448</xdr:colOff>
      <xdr:row>0</xdr:row>
      <xdr:rowOff>183816</xdr:rowOff>
    </xdr:from>
    <xdr:to>
      <xdr:col>36</xdr:col>
      <xdr:colOff>768684</xdr:colOff>
      <xdr:row>3</xdr:row>
      <xdr:rowOff>100263</xdr:rowOff>
    </xdr:to>
    <xdr:sp macro="" textlink="">
      <xdr:nvSpPr>
        <xdr:cNvPr id="57" name="Left Brace 56"/>
        <xdr:cNvSpPr/>
      </xdr:nvSpPr>
      <xdr:spPr>
        <a:xfrm>
          <a:off x="180975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317500</xdr:colOff>
      <xdr:row>0</xdr:row>
      <xdr:rowOff>167104</xdr:rowOff>
    </xdr:from>
    <xdr:to>
      <xdr:col>37</xdr:col>
      <xdr:colOff>518026</xdr:colOff>
      <xdr:row>3</xdr:row>
      <xdr:rowOff>116972</xdr:rowOff>
    </xdr:to>
    <xdr:sp macro="" textlink="">
      <xdr:nvSpPr>
        <xdr:cNvPr id="58" name="Right Brace 57"/>
        <xdr:cNvSpPr/>
      </xdr:nvSpPr>
      <xdr:spPr>
        <a:xfrm>
          <a:off x="188661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233949</xdr:colOff>
      <xdr:row>11</xdr:row>
      <xdr:rowOff>250658</xdr:rowOff>
    </xdr:from>
    <xdr:to>
      <xdr:col>36</xdr:col>
      <xdr:colOff>384343</xdr:colOff>
      <xdr:row>14</xdr:row>
      <xdr:rowOff>116975</xdr:rowOff>
    </xdr:to>
    <xdr:sp macro="" textlink="">
      <xdr:nvSpPr>
        <xdr:cNvPr id="59" name="Left Bracket 58"/>
        <xdr:cNvSpPr/>
      </xdr:nvSpPr>
      <xdr:spPr>
        <a:xfrm>
          <a:off x="177800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701841</xdr:colOff>
      <xdr:row>11</xdr:row>
      <xdr:rowOff>217236</xdr:rowOff>
    </xdr:from>
    <xdr:to>
      <xdr:col>37</xdr:col>
      <xdr:colOff>808416</xdr:colOff>
      <xdr:row>14</xdr:row>
      <xdr:rowOff>133684</xdr:rowOff>
    </xdr:to>
    <xdr:sp macro="" textlink="">
      <xdr:nvSpPr>
        <xdr:cNvPr id="60" name="Right Bracket 59"/>
        <xdr:cNvSpPr/>
      </xdr:nvSpPr>
      <xdr:spPr>
        <a:xfrm>
          <a:off x="192505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33421</xdr:colOff>
      <xdr:row>17</xdr:row>
      <xdr:rowOff>16711</xdr:rowOff>
    </xdr:from>
    <xdr:to>
      <xdr:col>36</xdr:col>
      <xdr:colOff>183816</xdr:colOff>
      <xdr:row>23</xdr:row>
      <xdr:rowOff>16710</xdr:rowOff>
    </xdr:to>
    <xdr:sp macro="" textlink="">
      <xdr:nvSpPr>
        <xdr:cNvPr id="61" name="Left Bracket 60"/>
        <xdr:cNvSpPr/>
      </xdr:nvSpPr>
      <xdr:spPr>
        <a:xfrm>
          <a:off x="175794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41</xdr:col>
      <xdr:colOff>701843</xdr:colOff>
      <xdr:row>17</xdr:row>
      <xdr:rowOff>50129</xdr:rowOff>
    </xdr:from>
    <xdr:to>
      <xdr:col>41</xdr:col>
      <xdr:colOff>875259</xdr:colOff>
      <xdr:row>23</xdr:row>
      <xdr:rowOff>83551</xdr:rowOff>
    </xdr:to>
    <xdr:sp macro="" textlink="">
      <xdr:nvSpPr>
        <xdr:cNvPr id="62" name="Right Bracket 61"/>
        <xdr:cNvSpPr/>
      </xdr:nvSpPr>
      <xdr:spPr>
        <a:xfrm>
          <a:off x="232610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111533</xdr:colOff>
      <xdr:row>17</xdr:row>
      <xdr:rowOff>12596</xdr:rowOff>
    </xdr:from>
    <xdr:to>
      <xdr:col>34</xdr:col>
      <xdr:colOff>403878</xdr:colOff>
      <xdr:row>22</xdr:row>
      <xdr:rowOff>384342</xdr:rowOff>
    </xdr:to>
    <xdr:sp macro="" textlink="">
      <xdr:nvSpPr>
        <xdr:cNvPr id="63" name="Left Brace 62"/>
        <xdr:cNvSpPr/>
      </xdr:nvSpPr>
      <xdr:spPr>
        <a:xfrm>
          <a:off x="15919691" y="5259701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802105</xdr:colOff>
      <xdr:row>17</xdr:row>
      <xdr:rowOff>0</xdr:rowOff>
    </xdr:from>
    <xdr:to>
      <xdr:col>34</xdr:col>
      <xdr:colOff>1069474</xdr:colOff>
      <xdr:row>23</xdr:row>
      <xdr:rowOff>16711</xdr:rowOff>
    </xdr:to>
    <xdr:sp macro="" textlink="">
      <xdr:nvSpPr>
        <xdr:cNvPr id="64" name="Right Brace 63"/>
        <xdr:cNvSpPr/>
      </xdr:nvSpPr>
      <xdr:spPr>
        <a:xfrm>
          <a:off x="166102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39</xdr:col>
      <xdr:colOff>78112</xdr:colOff>
      <xdr:row>10</xdr:row>
      <xdr:rowOff>29306</xdr:rowOff>
    </xdr:from>
    <xdr:to>
      <xdr:col>39</xdr:col>
      <xdr:colOff>370457</xdr:colOff>
      <xdr:row>15</xdr:row>
      <xdr:rowOff>401052</xdr:rowOff>
    </xdr:to>
    <xdr:sp macro="" textlink="">
      <xdr:nvSpPr>
        <xdr:cNvPr id="65" name="Left Brace 64"/>
        <xdr:cNvSpPr/>
      </xdr:nvSpPr>
      <xdr:spPr>
        <a:xfrm>
          <a:off x="20632059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39</xdr:col>
      <xdr:colOff>818816</xdr:colOff>
      <xdr:row>10</xdr:row>
      <xdr:rowOff>26237</xdr:rowOff>
    </xdr:from>
    <xdr:to>
      <xdr:col>39</xdr:col>
      <xdr:colOff>1102895</xdr:colOff>
      <xdr:row>16</xdr:row>
      <xdr:rowOff>0</xdr:rowOff>
    </xdr:to>
    <xdr:sp macro="" textlink="">
      <xdr:nvSpPr>
        <xdr:cNvPr id="66" name="Right Brace 65"/>
        <xdr:cNvSpPr/>
      </xdr:nvSpPr>
      <xdr:spPr>
        <a:xfrm>
          <a:off x="21372763" y="2482684"/>
          <a:ext cx="179304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43</xdr:col>
      <xdr:colOff>1386974</xdr:colOff>
      <xdr:row>17</xdr:row>
      <xdr:rowOff>33421</xdr:rowOff>
    </xdr:from>
    <xdr:to>
      <xdr:col>44</xdr:col>
      <xdr:colOff>79039</xdr:colOff>
      <xdr:row>23</xdr:row>
      <xdr:rowOff>1</xdr:rowOff>
    </xdr:to>
    <xdr:sp macro="" textlink="">
      <xdr:nvSpPr>
        <xdr:cNvPr id="67" name="Right Brace 66"/>
        <xdr:cNvSpPr/>
      </xdr:nvSpPr>
      <xdr:spPr>
        <a:xfrm>
          <a:off x="25550395" y="5280526"/>
          <a:ext cx="312986" cy="242302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42</xdr:col>
      <xdr:colOff>534737</xdr:colOff>
      <xdr:row>17</xdr:row>
      <xdr:rowOff>66843</xdr:rowOff>
    </xdr:from>
    <xdr:to>
      <xdr:col>43</xdr:col>
      <xdr:colOff>225503</xdr:colOff>
      <xdr:row>23</xdr:row>
      <xdr:rowOff>20827</xdr:rowOff>
    </xdr:to>
    <xdr:sp macro="" textlink="">
      <xdr:nvSpPr>
        <xdr:cNvPr id="68" name="Left Brace 67"/>
        <xdr:cNvSpPr/>
      </xdr:nvSpPr>
      <xdr:spPr>
        <a:xfrm>
          <a:off x="24096579" y="5313948"/>
          <a:ext cx="292345" cy="241043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802105</xdr:colOff>
      <xdr:row>26</xdr:row>
      <xdr:rowOff>0</xdr:rowOff>
    </xdr:from>
    <xdr:to>
      <xdr:col>34</xdr:col>
      <xdr:colOff>1069474</xdr:colOff>
      <xdr:row>32</xdr:row>
      <xdr:rowOff>16711</xdr:rowOff>
    </xdr:to>
    <xdr:sp macro="" textlink="">
      <xdr:nvSpPr>
        <xdr:cNvPr id="70" name="Right Brace 69"/>
        <xdr:cNvSpPr/>
      </xdr:nvSpPr>
      <xdr:spPr>
        <a:xfrm>
          <a:off x="166102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78112</xdr:colOff>
      <xdr:row>10</xdr:row>
      <xdr:rowOff>29306</xdr:rowOff>
    </xdr:from>
    <xdr:to>
      <xdr:col>47</xdr:col>
      <xdr:colOff>370457</xdr:colOff>
      <xdr:row>15</xdr:row>
      <xdr:rowOff>401052</xdr:rowOff>
    </xdr:to>
    <xdr:sp macro="" textlink="">
      <xdr:nvSpPr>
        <xdr:cNvPr id="81" name="Left Brace 80"/>
        <xdr:cNvSpPr/>
      </xdr:nvSpPr>
      <xdr:spPr>
        <a:xfrm>
          <a:off x="27633770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818816</xdr:colOff>
      <xdr:row>10</xdr:row>
      <xdr:rowOff>26237</xdr:rowOff>
    </xdr:from>
    <xdr:to>
      <xdr:col>47</xdr:col>
      <xdr:colOff>1102895</xdr:colOff>
      <xdr:row>16</xdr:row>
      <xdr:rowOff>0</xdr:rowOff>
    </xdr:to>
    <xdr:sp macro="" textlink="">
      <xdr:nvSpPr>
        <xdr:cNvPr id="82" name="Right Brace 81"/>
        <xdr:cNvSpPr/>
      </xdr:nvSpPr>
      <xdr:spPr>
        <a:xfrm>
          <a:off x="28374474" y="2482684"/>
          <a:ext cx="284079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46</xdr:col>
      <xdr:colOff>367630</xdr:colOff>
      <xdr:row>0</xdr:row>
      <xdr:rowOff>198188</xdr:rowOff>
    </xdr:from>
    <xdr:to>
      <xdr:col>46</xdr:col>
      <xdr:colOff>534737</xdr:colOff>
      <xdr:row>3</xdr:row>
      <xdr:rowOff>100263</xdr:rowOff>
    </xdr:to>
    <xdr:sp macro="" textlink="">
      <xdr:nvSpPr>
        <xdr:cNvPr id="83" name="Left Brace 82"/>
        <xdr:cNvSpPr/>
      </xdr:nvSpPr>
      <xdr:spPr>
        <a:xfrm>
          <a:off x="273217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584868</xdr:colOff>
      <xdr:row>0</xdr:row>
      <xdr:rowOff>179136</xdr:rowOff>
    </xdr:from>
    <xdr:to>
      <xdr:col>47</xdr:col>
      <xdr:colOff>773735</xdr:colOff>
      <xdr:row>3</xdr:row>
      <xdr:rowOff>83553</xdr:rowOff>
    </xdr:to>
    <xdr:sp macro="" textlink="">
      <xdr:nvSpPr>
        <xdr:cNvPr id="84" name="Right Brace 83"/>
        <xdr:cNvSpPr/>
      </xdr:nvSpPr>
      <xdr:spPr>
        <a:xfrm>
          <a:off x="281405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334211</xdr:colOff>
      <xdr:row>0</xdr:row>
      <xdr:rowOff>181478</xdr:rowOff>
    </xdr:from>
    <xdr:to>
      <xdr:col>49</xdr:col>
      <xdr:colOff>440785</xdr:colOff>
      <xdr:row>3</xdr:row>
      <xdr:rowOff>100262</xdr:rowOff>
    </xdr:to>
    <xdr:sp macro="" textlink="">
      <xdr:nvSpPr>
        <xdr:cNvPr id="85" name="Right Bracket 84"/>
        <xdr:cNvSpPr/>
      </xdr:nvSpPr>
      <xdr:spPr>
        <a:xfrm>
          <a:off x="296277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183815</xdr:colOff>
      <xdr:row>0</xdr:row>
      <xdr:rowOff>198187</xdr:rowOff>
    </xdr:from>
    <xdr:to>
      <xdr:col>48</xdr:col>
      <xdr:colOff>300790</xdr:colOff>
      <xdr:row>3</xdr:row>
      <xdr:rowOff>83553</xdr:rowOff>
    </xdr:to>
    <xdr:sp macro="" textlink="">
      <xdr:nvSpPr>
        <xdr:cNvPr id="86" name="Left Bracket 85"/>
        <xdr:cNvSpPr/>
      </xdr:nvSpPr>
      <xdr:spPr>
        <a:xfrm>
          <a:off x="288757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551448</xdr:colOff>
      <xdr:row>0</xdr:row>
      <xdr:rowOff>183816</xdr:rowOff>
    </xdr:from>
    <xdr:to>
      <xdr:col>49</xdr:col>
      <xdr:colOff>768684</xdr:colOff>
      <xdr:row>3</xdr:row>
      <xdr:rowOff>100263</xdr:rowOff>
    </xdr:to>
    <xdr:sp macro="" textlink="">
      <xdr:nvSpPr>
        <xdr:cNvPr id="87" name="Left Brace 86"/>
        <xdr:cNvSpPr/>
      </xdr:nvSpPr>
      <xdr:spPr>
        <a:xfrm>
          <a:off x="298450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317500</xdr:colOff>
      <xdr:row>0</xdr:row>
      <xdr:rowOff>167104</xdr:rowOff>
    </xdr:from>
    <xdr:to>
      <xdr:col>50</xdr:col>
      <xdr:colOff>518026</xdr:colOff>
      <xdr:row>3</xdr:row>
      <xdr:rowOff>116972</xdr:rowOff>
    </xdr:to>
    <xdr:sp macro="" textlink="">
      <xdr:nvSpPr>
        <xdr:cNvPr id="88" name="Right Brace 87"/>
        <xdr:cNvSpPr/>
      </xdr:nvSpPr>
      <xdr:spPr>
        <a:xfrm>
          <a:off x="306136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233949</xdr:colOff>
      <xdr:row>11</xdr:row>
      <xdr:rowOff>250658</xdr:rowOff>
    </xdr:from>
    <xdr:to>
      <xdr:col>49</xdr:col>
      <xdr:colOff>384343</xdr:colOff>
      <xdr:row>14</xdr:row>
      <xdr:rowOff>116975</xdr:rowOff>
    </xdr:to>
    <xdr:sp macro="" textlink="">
      <xdr:nvSpPr>
        <xdr:cNvPr id="89" name="Left Bracket 88"/>
        <xdr:cNvSpPr/>
      </xdr:nvSpPr>
      <xdr:spPr>
        <a:xfrm>
          <a:off x="295275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701841</xdr:colOff>
      <xdr:row>11</xdr:row>
      <xdr:rowOff>217236</xdr:rowOff>
    </xdr:from>
    <xdr:to>
      <xdr:col>50</xdr:col>
      <xdr:colOff>808416</xdr:colOff>
      <xdr:row>14</xdr:row>
      <xdr:rowOff>133684</xdr:rowOff>
    </xdr:to>
    <xdr:sp macro="" textlink="">
      <xdr:nvSpPr>
        <xdr:cNvPr id="90" name="Right Bracket 89"/>
        <xdr:cNvSpPr/>
      </xdr:nvSpPr>
      <xdr:spPr>
        <a:xfrm>
          <a:off x="309980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</xdr:colOff>
      <xdr:row>17</xdr:row>
      <xdr:rowOff>16711</xdr:rowOff>
    </xdr:from>
    <xdr:to>
      <xdr:col>49</xdr:col>
      <xdr:colOff>183816</xdr:colOff>
      <xdr:row>23</xdr:row>
      <xdr:rowOff>16710</xdr:rowOff>
    </xdr:to>
    <xdr:sp macro="" textlink="">
      <xdr:nvSpPr>
        <xdr:cNvPr id="91" name="Left Bracket 90"/>
        <xdr:cNvSpPr/>
      </xdr:nvSpPr>
      <xdr:spPr>
        <a:xfrm>
          <a:off x="293269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54</xdr:col>
      <xdr:colOff>701843</xdr:colOff>
      <xdr:row>17</xdr:row>
      <xdr:rowOff>50129</xdr:rowOff>
    </xdr:from>
    <xdr:to>
      <xdr:col>54</xdr:col>
      <xdr:colOff>875259</xdr:colOff>
      <xdr:row>23</xdr:row>
      <xdr:rowOff>83551</xdr:rowOff>
    </xdr:to>
    <xdr:sp macro="" textlink="">
      <xdr:nvSpPr>
        <xdr:cNvPr id="92" name="Right Bracket 91"/>
        <xdr:cNvSpPr/>
      </xdr:nvSpPr>
      <xdr:spPr>
        <a:xfrm>
          <a:off x="350085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111533</xdr:colOff>
      <xdr:row>17</xdr:row>
      <xdr:rowOff>12596</xdr:rowOff>
    </xdr:from>
    <xdr:to>
      <xdr:col>47</xdr:col>
      <xdr:colOff>403878</xdr:colOff>
      <xdr:row>22</xdr:row>
      <xdr:rowOff>384342</xdr:rowOff>
    </xdr:to>
    <xdr:sp macro="" textlink="">
      <xdr:nvSpPr>
        <xdr:cNvPr id="93" name="Left Brace 92"/>
        <xdr:cNvSpPr/>
      </xdr:nvSpPr>
      <xdr:spPr>
        <a:xfrm>
          <a:off x="27667191" y="5259701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802105</xdr:colOff>
      <xdr:row>17</xdr:row>
      <xdr:rowOff>0</xdr:rowOff>
    </xdr:from>
    <xdr:to>
      <xdr:col>47</xdr:col>
      <xdr:colOff>1069474</xdr:colOff>
      <xdr:row>23</xdr:row>
      <xdr:rowOff>16711</xdr:rowOff>
    </xdr:to>
    <xdr:sp macro="" textlink="">
      <xdr:nvSpPr>
        <xdr:cNvPr id="94" name="Right Brace 93"/>
        <xdr:cNvSpPr/>
      </xdr:nvSpPr>
      <xdr:spPr>
        <a:xfrm>
          <a:off x="283577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52</xdr:col>
      <xdr:colOff>1</xdr:colOff>
      <xdr:row>10</xdr:row>
      <xdr:rowOff>62726</xdr:rowOff>
    </xdr:from>
    <xdr:to>
      <xdr:col>52</xdr:col>
      <xdr:colOff>337037</xdr:colOff>
      <xdr:row>16</xdr:row>
      <xdr:rowOff>16710</xdr:rowOff>
    </xdr:to>
    <xdr:sp macro="" textlink="">
      <xdr:nvSpPr>
        <xdr:cNvPr id="95" name="Left Brace 94"/>
        <xdr:cNvSpPr/>
      </xdr:nvSpPr>
      <xdr:spPr>
        <a:xfrm>
          <a:off x="44048948" y="2519173"/>
          <a:ext cx="337036" cy="239372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52</xdr:col>
      <xdr:colOff>868948</xdr:colOff>
      <xdr:row>10</xdr:row>
      <xdr:rowOff>26236</xdr:rowOff>
    </xdr:from>
    <xdr:to>
      <xdr:col>53</xdr:col>
      <xdr:colOff>133684</xdr:colOff>
      <xdr:row>16</xdr:row>
      <xdr:rowOff>33421</xdr:rowOff>
    </xdr:to>
    <xdr:sp macro="" textlink="">
      <xdr:nvSpPr>
        <xdr:cNvPr id="96" name="Right Brace 95"/>
        <xdr:cNvSpPr/>
      </xdr:nvSpPr>
      <xdr:spPr>
        <a:xfrm>
          <a:off x="44917895" y="2482683"/>
          <a:ext cx="267368" cy="244692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56</xdr:col>
      <xdr:colOff>1386974</xdr:colOff>
      <xdr:row>17</xdr:row>
      <xdr:rowOff>33421</xdr:rowOff>
    </xdr:from>
    <xdr:to>
      <xdr:col>57</xdr:col>
      <xdr:colOff>79039</xdr:colOff>
      <xdr:row>23</xdr:row>
      <xdr:rowOff>1</xdr:rowOff>
    </xdr:to>
    <xdr:sp macro="" textlink="">
      <xdr:nvSpPr>
        <xdr:cNvPr id="97" name="Right Brace 96"/>
        <xdr:cNvSpPr/>
      </xdr:nvSpPr>
      <xdr:spPr>
        <a:xfrm>
          <a:off x="37297895" y="5280526"/>
          <a:ext cx="312986" cy="242302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55</xdr:col>
      <xdr:colOff>534737</xdr:colOff>
      <xdr:row>17</xdr:row>
      <xdr:rowOff>66843</xdr:rowOff>
    </xdr:from>
    <xdr:to>
      <xdr:col>56</xdr:col>
      <xdr:colOff>225503</xdr:colOff>
      <xdr:row>23</xdr:row>
      <xdr:rowOff>20827</xdr:rowOff>
    </xdr:to>
    <xdr:sp macro="" textlink="">
      <xdr:nvSpPr>
        <xdr:cNvPr id="98" name="Left Brace 97"/>
        <xdr:cNvSpPr/>
      </xdr:nvSpPr>
      <xdr:spPr>
        <a:xfrm>
          <a:off x="35844079" y="5313948"/>
          <a:ext cx="292345" cy="241043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111533</xdr:colOff>
      <xdr:row>26</xdr:row>
      <xdr:rowOff>12596</xdr:rowOff>
    </xdr:from>
    <xdr:to>
      <xdr:col>47</xdr:col>
      <xdr:colOff>403878</xdr:colOff>
      <xdr:row>31</xdr:row>
      <xdr:rowOff>384342</xdr:rowOff>
    </xdr:to>
    <xdr:sp macro="" textlink="">
      <xdr:nvSpPr>
        <xdr:cNvPr id="99" name="Left Brace 98"/>
        <xdr:cNvSpPr/>
      </xdr:nvSpPr>
      <xdr:spPr>
        <a:xfrm>
          <a:off x="27667191" y="8351149"/>
          <a:ext cx="292345" cy="232687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802105</xdr:colOff>
      <xdr:row>26</xdr:row>
      <xdr:rowOff>0</xdr:rowOff>
    </xdr:from>
    <xdr:to>
      <xdr:col>47</xdr:col>
      <xdr:colOff>1069474</xdr:colOff>
      <xdr:row>32</xdr:row>
      <xdr:rowOff>16711</xdr:rowOff>
    </xdr:to>
    <xdr:sp macro="" textlink="">
      <xdr:nvSpPr>
        <xdr:cNvPr id="100" name="Right Brace 99"/>
        <xdr:cNvSpPr/>
      </xdr:nvSpPr>
      <xdr:spPr>
        <a:xfrm>
          <a:off x="283577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969211</xdr:colOff>
      <xdr:row>25</xdr:row>
      <xdr:rowOff>83551</xdr:rowOff>
    </xdr:from>
    <xdr:to>
      <xdr:col>50</xdr:col>
      <xdr:colOff>217237</xdr:colOff>
      <xdr:row>31</xdr:row>
      <xdr:rowOff>384341</xdr:rowOff>
    </xdr:to>
    <xdr:sp macro="" textlink="">
      <xdr:nvSpPr>
        <xdr:cNvPr id="101" name="Right Brace 100"/>
        <xdr:cNvSpPr/>
      </xdr:nvSpPr>
      <xdr:spPr>
        <a:xfrm>
          <a:off x="30262764" y="8338551"/>
          <a:ext cx="250657" cy="233947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501315</xdr:colOff>
      <xdr:row>26</xdr:row>
      <xdr:rowOff>33420</xdr:rowOff>
    </xdr:from>
    <xdr:to>
      <xdr:col>49</xdr:col>
      <xdr:colOff>192081</xdr:colOff>
      <xdr:row>31</xdr:row>
      <xdr:rowOff>355035</xdr:rowOff>
    </xdr:to>
    <xdr:sp macro="" textlink="">
      <xdr:nvSpPr>
        <xdr:cNvPr id="102" name="Left Brace 101"/>
        <xdr:cNvSpPr/>
      </xdr:nvSpPr>
      <xdr:spPr>
        <a:xfrm>
          <a:off x="29193289" y="8371973"/>
          <a:ext cx="292345" cy="227674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46</xdr:col>
      <xdr:colOff>367630</xdr:colOff>
      <xdr:row>0</xdr:row>
      <xdr:rowOff>198188</xdr:rowOff>
    </xdr:from>
    <xdr:to>
      <xdr:col>46</xdr:col>
      <xdr:colOff>534737</xdr:colOff>
      <xdr:row>3</xdr:row>
      <xdr:rowOff>100263</xdr:rowOff>
    </xdr:to>
    <xdr:sp macro="" textlink="">
      <xdr:nvSpPr>
        <xdr:cNvPr id="105" name="Left Brace 104"/>
        <xdr:cNvSpPr/>
      </xdr:nvSpPr>
      <xdr:spPr>
        <a:xfrm>
          <a:off x="273217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584868</xdr:colOff>
      <xdr:row>0</xdr:row>
      <xdr:rowOff>179136</xdr:rowOff>
    </xdr:from>
    <xdr:to>
      <xdr:col>47</xdr:col>
      <xdr:colOff>773735</xdr:colOff>
      <xdr:row>3</xdr:row>
      <xdr:rowOff>83553</xdr:rowOff>
    </xdr:to>
    <xdr:sp macro="" textlink="">
      <xdr:nvSpPr>
        <xdr:cNvPr id="106" name="Right Brace 105"/>
        <xdr:cNvSpPr/>
      </xdr:nvSpPr>
      <xdr:spPr>
        <a:xfrm>
          <a:off x="281405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334211</xdr:colOff>
      <xdr:row>0</xdr:row>
      <xdr:rowOff>181478</xdr:rowOff>
    </xdr:from>
    <xdr:to>
      <xdr:col>49</xdr:col>
      <xdr:colOff>440785</xdr:colOff>
      <xdr:row>3</xdr:row>
      <xdr:rowOff>100262</xdr:rowOff>
    </xdr:to>
    <xdr:sp macro="" textlink="">
      <xdr:nvSpPr>
        <xdr:cNvPr id="107" name="Right Bracket 106"/>
        <xdr:cNvSpPr/>
      </xdr:nvSpPr>
      <xdr:spPr>
        <a:xfrm>
          <a:off x="296277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183815</xdr:colOff>
      <xdr:row>0</xdr:row>
      <xdr:rowOff>198187</xdr:rowOff>
    </xdr:from>
    <xdr:to>
      <xdr:col>48</xdr:col>
      <xdr:colOff>300790</xdr:colOff>
      <xdr:row>3</xdr:row>
      <xdr:rowOff>83553</xdr:rowOff>
    </xdr:to>
    <xdr:sp macro="" textlink="">
      <xdr:nvSpPr>
        <xdr:cNvPr id="108" name="Left Bracket 107"/>
        <xdr:cNvSpPr/>
      </xdr:nvSpPr>
      <xdr:spPr>
        <a:xfrm>
          <a:off x="288757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551448</xdr:colOff>
      <xdr:row>0</xdr:row>
      <xdr:rowOff>183816</xdr:rowOff>
    </xdr:from>
    <xdr:to>
      <xdr:col>49</xdr:col>
      <xdr:colOff>768684</xdr:colOff>
      <xdr:row>3</xdr:row>
      <xdr:rowOff>100263</xdr:rowOff>
    </xdr:to>
    <xdr:sp macro="" textlink="">
      <xdr:nvSpPr>
        <xdr:cNvPr id="109" name="Left Brace 108"/>
        <xdr:cNvSpPr/>
      </xdr:nvSpPr>
      <xdr:spPr>
        <a:xfrm>
          <a:off x="298450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317500</xdr:colOff>
      <xdr:row>0</xdr:row>
      <xdr:rowOff>167104</xdr:rowOff>
    </xdr:from>
    <xdr:to>
      <xdr:col>50</xdr:col>
      <xdr:colOff>518026</xdr:colOff>
      <xdr:row>3</xdr:row>
      <xdr:rowOff>116972</xdr:rowOff>
    </xdr:to>
    <xdr:sp macro="" textlink="">
      <xdr:nvSpPr>
        <xdr:cNvPr id="110" name="Right Brace 109"/>
        <xdr:cNvSpPr/>
      </xdr:nvSpPr>
      <xdr:spPr>
        <a:xfrm>
          <a:off x="306136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233949</xdr:colOff>
      <xdr:row>11</xdr:row>
      <xdr:rowOff>250658</xdr:rowOff>
    </xdr:from>
    <xdr:to>
      <xdr:col>49</xdr:col>
      <xdr:colOff>384343</xdr:colOff>
      <xdr:row>14</xdr:row>
      <xdr:rowOff>116975</xdr:rowOff>
    </xdr:to>
    <xdr:sp macro="" textlink="">
      <xdr:nvSpPr>
        <xdr:cNvPr id="111" name="Left Bracket 110"/>
        <xdr:cNvSpPr/>
      </xdr:nvSpPr>
      <xdr:spPr>
        <a:xfrm>
          <a:off x="295275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701841</xdr:colOff>
      <xdr:row>11</xdr:row>
      <xdr:rowOff>217236</xdr:rowOff>
    </xdr:from>
    <xdr:to>
      <xdr:col>50</xdr:col>
      <xdr:colOff>808416</xdr:colOff>
      <xdr:row>14</xdr:row>
      <xdr:rowOff>133684</xdr:rowOff>
    </xdr:to>
    <xdr:sp macro="" textlink="">
      <xdr:nvSpPr>
        <xdr:cNvPr id="112" name="Right Bracket 111"/>
        <xdr:cNvSpPr/>
      </xdr:nvSpPr>
      <xdr:spPr>
        <a:xfrm>
          <a:off x="309980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</xdr:colOff>
      <xdr:row>17</xdr:row>
      <xdr:rowOff>16711</xdr:rowOff>
    </xdr:from>
    <xdr:to>
      <xdr:col>49</xdr:col>
      <xdr:colOff>183816</xdr:colOff>
      <xdr:row>23</xdr:row>
      <xdr:rowOff>16710</xdr:rowOff>
    </xdr:to>
    <xdr:sp macro="" textlink="">
      <xdr:nvSpPr>
        <xdr:cNvPr id="113" name="Left Bracket 112"/>
        <xdr:cNvSpPr/>
      </xdr:nvSpPr>
      <xdr:spPr>
        <a:xfrm>
          <a:off x="293269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54</xdr:col>
      <xdr:colOff>701843</xdr:colOff>
      <xdr:row>17</xdr:row>
      <xdr:rowOff>50129</xdr:rowOff>
    </xdr:from>
    <xdr:to>
      <xdr:col>54</xdr:col>
      <xdr:colOff>875259</xdr:colOff>
      <xdr:row>23</xdr:row>
      <xdr:rowOff>83551</xdr:rowOff>
    </xdr:to>
    <xdr:sp macro="" textlink="">
      <xdr:nvSpPr>
        <xdr:cNvPr id="114" name="Right Bracket 113"/>
        <xdr:cNvSpPr/>
      </xdr:nvSpPr>
      <xdr:spPr>
        <a:xfrm>
          <a:off x="350085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802105</xdr:colOff>
      <xdr:row>17</xdr:row>
      <xdr:rowOff>0</xdr:rowOff>
    </xdr:from>
    <xdr:to>
      <xdr:col>47</xdr:col>
      <xdr:colOff>1069474</xdr:colOff>
      <xdr:row>23</xdr:row>
      <xdr:rowOff>16711</xdr:rowOff>
    </xdr:to>
    <xdr:sp macro="" textlink="">
      <xdr:nvSpPr>
        <xdr:cNvPr id="116" name="Right Brace 115"/>
        <xdr:cNvSpPr/>
      </xdr:nvSpPr>
      <xdr:spPr>
        <a:xfrm>
          <a:off x="283577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802105</xdr:colOff>
      <xdr:row>26</xdr:row>
      <xdr:rowOff>0</xdr:rowOff>
    </xdr:from>
    <xdr:to>
      <xdr:col>47</xdr:col>
      <xdr:colOff>1069474</xdr:colOff>
      <xdr:row>32</xdr:row>
      <xdr:rowOff>16711</xdr:rowOff>
    </xdr:to>
    <xdr:sp macro="" textlink="">
      <xdr:nvSpPr>
        <xdr:cNvPr id="121" name="Right Brace 120"/>
        <xdr:cNvSpPr/>
      </xdr:nvSpPr>
      <xdr:spPr>
        <a:xfrm>
          <a:off x="283577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46</xdr:col>
      <xdr:colOff>367630</xdr:colOff>
      <xdr:row>0</xdr:row>
      <xdr:rowOff>198188</xdr:rowOff>
    </xdr:from>
    <xdr:to>
      <xdr:col>46</xdr:col>
      <xdr:colOff>534737</xdr:colOff>
      <xdr:row>3</xdr:row>
      <xdr:rowOff>100263</xdr:rowOff>
    </xdr:to>
    <xdr:sp macro="" textlink="">
      <xdr:nvSpPr>
        <xdr:cNvPr id="124" name="Left Brace 123"/>
        <xdr:cNvSpPr/>
      </xdr:nvSpPr>
      <xdr:spPr>
        <a:xfrm>
          <a:off x="273217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584868</xdr:colOff>
      <xdr:row>0</xdr:row>
      <xdr:rowOff>179136</xdr:rowOff>
    </xdr:from>
    <xdr:to>
      <xdr:col>47</xdr:col>
      <xdr:colOff>773735</xdr:colOff>
      <xdr:row>3</xdr:row>
      <xdr:rowOff>83553</xdr:rowOff>
    </xdr:to>
    <xdr:sp macro="" textlink="">
      <xdr:nvSpPr>
        <xdr:cNvPr id="125" name="Right Brace 124"/>
        <xdr:cNvSpPr/>
      </xdr:nvSpPr>
      <xdr:spPr>
        <a:xfrm>
          <a:off x="281405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334211</xdr:colOff>
      <xdr:row>0</xdr:row>
      <xdr:rowOff>181478</xdr:rowOff>
    </xdr:from>
    <xdr:to>
      <xdr:col>49</xdr:col>
      <xdr:colOff>440785</xdr:colOff>
      <xdr:row>3</xdr:row>
      <xdr:rowOff>100262</xdr:rowOff>
    </xdr:to>
    <xdr:sp macro="" textlink="">
      <xdr:nvSpPr>
        <xdr:cNvPr id="126" name="Right Bracket 125"/>
        <xdr:cNvSpPr/>
      </xdr:nvSpPr>
      <xdr:spPr>
        <a:xfrm>
          <a:off x="296277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183815</xdr:colOff>
      <xdr:row>0</xdr:row>
      <xdr:rowOff>198187</xdr:rowOff>
    </xdr:from>
    <xdr:to>
      <xdr:col>48</xdr:col>
      <xdr:colOff>300790</xdr:colOff>
      <xdr:row>3</xdr:row>
      <xdr:rowOff>83553</xdr:rowOff>
    </xdr:to>
    <xdr:sp macro="" textlink="">
      <xdr:nvSpPr>
        <xdr:cNvPr id="127" name="Left Bracket 126"/>
        <xdr:cNvSpPr/>
      </xdr:nvSpPr>
      <xdr:spPr>
        <a:xfrm>
          <a:off x="288757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551448</xdr:colOff>
      <xdr:row>0</xdr:row>
      <xdr:rowOff>183816</xdr:rowOff>
    </xdr:from>
    <xdr:to>
      <xdr:col>49</xdr:col>
      <xdr:colOff>768684</xdr:colOff>
      <xdr:row>3</xdr:row>
      <xdr:rowOff>100263</xdr:rowOff>
    </xdr:to>
    <xdr:sp macro="" textlink="">
      <xdr:nvSpPr>
        <xdr:cNvPr id="128" name="Left Brace 127"/>
        <xdr:cNvSpPr/>
      </xdr:nvSpPr>
      <xdr:spPr>
        <a:xfrm>
          <a:off x="298450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317500</xdr:colOff>
      <xdr:row>0</xdr:row>
      <xdr:rowOff>167104</xdr:rowOff>
    </xdr:from>
    <xdr:to>
      <xdr:col>50</xdr:col>
      <xdr:colOff>518026</xdr:colOff>
      <xdr:row>3</xdr:row>
      <xdr:rowOff>116972</xdr:rowOff>
    </xdr:to>
    <xdr:sp macro="" textlink="">
      <xdr:nvSpPr>
        <xdr:cNvPr id="129" name="Right Brace 128"/>
        <xdr:cNvSpPr/>
      </xdr:nvSpPr>
      <xdr:spPr>
        <a:xfrm>
          <a:off x="306136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233949</xdr:colOff>
      <xdr:row>11</xdr:row>
      <xdr:rowOff>250658</xdr:rowOff>
    </xdr:from>
    <xdr:to>
      <xdr:col>49</xdr:col>
      <xdr:colOff>384343</xdr:colOff>
      <xdr:row>14</xdr:row>
      <xdr:rowOff>116975</xdr:rowOff>
    </xdr:to>
    <xdr:sp macro="" textlink="">
      <xdr:nvSpPr>
        <xdr:cNvPr id="130" name="Left Bracket 129"/>
        <xdr:cNvSpPr/>
      </xdr:nvSpPr>
      <xdr:spPr>
        <a:xfrm>
          <a:off x="295275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701841</xdr:colOff>
      <xdr:row>11</xdr:row>
      <xdr:rowOff>217236</xdr:rowOff>
    </xdr:from>
    <xdr:to>
      <xdr:col>50</xdr:col>
      <xdr:colOff>808416</xdr:colOff>
      <xdr:row>14</xdr:row>
      <xdr:rowOff>133684</xdr:rowOff>
    </xdr:to>
    <xdr:sp macro="" textlink="">
      <xdr:nvSpPr>
        <xdr:cNvPr id="131" name="Right Bracket 130"/>
        <xdr:cNvSpPr/>
      </xdr:nvSpPr>
      <xdr:spPr>
        <a:xfrm>
          <a:off x="309980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46</xdr:col>
      <xdr:colOff>367630</xdr:colOff>
      <xdr:row>0</xdr:row>
      <xdr:rowOff>198188</xdr:rowOff>
    </xdr:from>
    <xdr:to>
      <xdr:col>46</xdr:col>
      <xdr:colOff>534737</xdr:colOff>
      <xdr:row>3</xdr:row>
      <xdr:rowOff>100263</xdr:rowOff>
    </xdr:to>
    <xdr:sp macro="" textlink="">
      <xdr:nvSpPr>
        <xdr:cNvPr id="146" name="Left Brace 145"/>
        <xdr:cNvSpPr/>
      </xdr:nvSpPr>
      <xdr:spPr>
        <a:xfrm>
          <a:off x="273217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584868</xdr:colOff>
      <xdr:row>0</xdr:row>
      <xdr:rowOff>179136</xdr:rowOff>
    </xdr:from>
    <xdr:to>
      <xdr:col>47</xdr:col>
      <xdr:colOff>773735</xdr:colOff>
      <xdr:row>3</xdr:row>
      <xdr:rowOff>83553</xdr:rowOff>
    </xdr:to>
    <xdr:sp macro="" textlink="">
      <xdr:nvSpPr>
        <xdr:cNvPr id="147" name="Right Brace 146"/>
        <xdr:cNvSpPr/>
      </xdr:nvSpPr>
      <xdr:spPr>
        <a:xfrm>
          <a:off x="281405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334211</xdr:colOff>
      <xdr:row>0</xdr:row>
      <xdr:rowOff>181478</xdr:rowOff>
    </xdr:from>
    <xdr:to>
      <xdr:col>49</xdr:col>
      <xdr:colOff>440785</xdr:colOff>
      <xdr:row>3</xdr:row>
      <xdr:rowOff>100262</xdr:rowOff>
    </xdr:to>
    <xdr:sp macro="" textlink="">
      <xdr:nvSpPr>
        <xdr:cNvPr id="148" name="Right Bracket 147"/>
        <xdr:cNvSpPr/>
      </xdr:nvSpPr>
      <xdr:spPr>
        <a:xfrm>
          <a:off x="296277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183815</xdr:colOff>
      <xdr:row>0</xdr:row>
      <xdr:rowOff>198187</xdr:rowOff>
    </xdr:from>
    <xdr:to>
      <xdr:col>48</xdr:col>
      <xdr:colOff>300790</xdr:colOff>
      <xdr:row>3</xdr:row>
      <xdr:rowOff>83553</xdr:rowOff>
    </xdr:to>
    <xdr:sp macro="" textlink="">
      <xdr:nvSpPr>
        <xdr:cNvPr id="149" name="Left Bracket 148"/>
        <xdr:cNvSpPr/>
      </xdr:nvSpPr>
      <xdr:spPr>
        <a:xfrm>
          <a:off x="288757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551448</xdr:colOff>
      <xdr:row>0</xdr:row>
      <xdr:rowOff>183816</xdr:rowOff>
    </xdr:from>
    <xdr:to>
      <xdr:col>49</xdr:col>
      <xdr:colOff>768684</xdr:colOff>
      <xdr:row>3</xdr:row>
      <xdr:rowOff>100263</xdr:rowOff>
    </xdr:to>
    <xdr:sp macro="" textlink="">
      <xdr:nvSpPr>
        <xdr:cNvPr id="150" name="Left Brace 149"/>
        <xdr:cNvSpPr/>
      </xdr:nvSpPr>
      <xdr:spPr>
        <a:xfrm>
          <a:off x="298450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317500</xdr:colOff>
      <xdr:row>0</xdr:row>
      <xdr:rowOff>167104</xdr:rowOff>
    </xdr:from>
    <xdr:to>
      <xdr:col>50</xdr:col>
      <xdr:colOff>518026</xdr:colOff>
      <xdr:row>3</xdr:row>
      <xdr:rowOff>116972</xdr:rowOff>
    </xdr:to>
    <xdr:sp macro="" textlink="">
      <xdr:nvSpPr>
        <xdr:cNvPr id="151" name="Right Brace 150"/>
        <xdr:cNvSpPr/>
      </xdr:nvSpPr>
      <xdr:spPr>
        <a:xfrm>
          <a:off x="306136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233949</xdr:colOff>
      <xdr:row>11</xdr:row>
      <xdr:rowOff>250658</xdr:rowOff>
    </xdr:from>
    <xdr:to>
      <xdr:col>49</xdr:col>
      <xdr:colOff>384343</xdr:colOff>
      <xdr:row>14</xdr:row>
      <xdr:rowOff>116975</xdr:rowOff>
    </xdr:to>
    <xdr:sp macro="" textlink="">
      <xdr:nvSpPr>
        <xdr:cNvPr id="152" name="Left Bracket 151"/>
        <xdr:cNvSpPr/>
      </xdr:nvSpPr>
      <xdr:spPr>
        <a:xfrm>
          <a:off x="295275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701841</xdr:colOff>
      <xdr:row>11</xdr:row>
      <xdr:rowOff>217236</xdr:rowOff>
    </xdr:from>
    <xdr:to>
      <xdr:col>50</xdr:col>
      <xdr:colOff>808416</xdr:colOff>
      <xdr:row>14</xdr:row>
      <xdr:rowOff>133684</xdr:rowOff>
    </xdr:to>
    <xdr:sp macro="" textlink="">
      <xdr:nvSpPr>
        <xdr:cNvPr id="153" name="Right Bracket 152"/>
        <xdr:cNvSpPr/>
      </xdr:nvSpPr>
      <xdr:spPr>
        <a:xfrm>
          <a:off x="309980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78112</xdr:colOff>
      <xdr:row>10</xdr:row>
      <xdr:rowOff>29306</xdr:rowOff>
    </xdr:from>
    <xdr:to>
      <xdr:col>60</xdr:col>
      <xdr:colOff>370457</xdr:colOff>
      <xdr:row>15</xdr:row>
      <xdr:rowOff>401052</xdr:rowOff>
    </xdr:to>
    <xdr:sp macro="" textlink="">
      <xdr:nvSpPr>
        <xdr:cNvPr id="841" name="Left Brace 840"/>
        <xdr:cNvSpPr/>
      </xdr:nvSpPr>
      <xdr:spPr>
        <a:xfrm>
          <a:off x="15886270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818816</xdr:colOff>
      <xdr:row>10</xdr:row>
      <xdr:rowOff>26237</xdr:rowOff>
    </xdr:from>
    <xdr:to>
      <xdr:col>60</xdr:col>
      <xdr:colOff>1102895</xdr:colOff>
      <xdr:row>16</xdr:row>
      <xdr:rowOff>0</xdr:rowOff>
    </xdr:to>
    <xdr:sp macro="" textlink="">
      <xdr:nvSpPr>
        <xdr:cNvPr id="842" name="Right Brace 841"/>
        <xdr:cNvSpPr/>
      </xdr:nvSpPr>
      <xdr:spPr>
        <a:xfrm>
          <a:off x="16626974" y="2482684"/>
          <a:ext cx="284079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59</xdr:col>
      <xdr:colOff>367630</xdr:colOff>
      <xdr:row>0</xdr:row>
      <xdr:rowOff>198188</xdr:rowOff>
    </xdr:from>
    <xdr:to>
      <xdr:col>59</xdr:col>
      <xdr:colOff>534737</xdr:colOff>
      <xdr:row>3</xdr:row>
      <xdr:rowOff>100263</xdr:rowOff>
    </xdr:to>
    <xdr:sp macro="" textlink="">
      <xdr:nvSpPr>
        <xdr:cNvPr id="843" name="Left Brace 842"/>
        <xdr:cNvSpPr/>
      </xdr:nvSpPr>
      <xdr:spPr>
        <a:xfrm>
          <a:off x="155742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584868</xdr:colOff>
      <xdr:row>0</xdr:row>
      <xdr:rowOff>179136</xdr:rowOff>
    </xdr:from>
    <xdr:to>
      <xdr:col>60</xdr:col>
      <xdr:colOff>773735</xdr:colOff>
      <xdr:row>3</xdr:row>
      <xdr:rowOff>83553</xdr:rowOff>
    </xdr:to>
    <xdr:sp macro="" textlink="">
      <xdr:nvSpPr>
        <xdr:cNvPr id="844" name="Right Brace 843"/>
        <xdr:cNvSpPr/>
      </xdr:nvSpPr>
      <xdr:spPr>
        <a:xfrm>
          <a:off x="163930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334211</xdr:colOff>
      <xdr:row>0</xdr:row>
      <xdr:rowOff>181478</xdr:rowOff>
    </xdr:from>
    <xdr:to>
      <xdr:col>62</xdr:col>
      <xdr:colOff>440785</xdr:colOff>
      <xdr:row>3</xdr:row>
      <xdr:rowOff>100262</xdr:rowOff>
    </xdr:to>
    <xdr:sp macro="" textlink="">
      <xdr:nvSpPr>
        <xdr:cNvPr id="845" name="Right Bracket 844"/>
        <xdr:cNvSpPr/>
      </xdr:nvSpPr>
      <xdr:spPr>
        <a:xfrm>
          <a:off x="178802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61</xdr:col>
      <xdr:colOff>183815</xdr:colOff>
      <xdr:row>0</xdr:row>
      <xdr:rowOff>198187</xdr:rowOff>
    </xdr:from>
    <xdr:to>
      <xdr:col>61</xdr:col>
      <xdr:colOff>300790</xdr:colOff>
      <xdr:row>3</xdr:row>
      <xdr:rowOff>83553</xdr:rowOff>
    </xdr:to>
    <xdr:sp macro="" textlink="">
      <xdr:nvSpPr>
        <xdr:cNvPr id="846" name="Left Bracket 845"/>
        <xdr:cNvSpPr/>
      </xdr:nvSpPr>
      <xdr:spPr>
        <a:xfrm>
          <a:off x="171282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551448</xdr:colOff>
      <xdr:row>0</xdr:row>
      <xdr:rowOff>183816</xdr:rowOff>
    </xdr:from>
    <xdr:to>
      <xdr:col>62</xdr:col>
      <xdr:colOff>768684</xdr:colOff>
      <xdr:row>3</xdr:row>
      <xdr:rowOff>100263</xdr:rowOff>
    </xdr:to>
    <xdr:sp macro="" textlink="">
      <xdr:nvSpPr>
        <xdr:cNvPr id="847" name="Left Brace 846"/>
        <xdr:cNvSpPr/>
      </xdr:nvSpPr>
      <xdr:spPr>
        <a:xfrm>
          <a:off x="180975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63</xdr:col>
      <xdr:colOff>317500</xdr:colOff>
      <xdr:row>0</xdr:row>
      <xdr:rowOff>167104</xdr:rowOff>
    </xdr:from>
    <xdr:to>
      <xdr:col>63</xdr:col>
      <xdr:colOff>518026</xdr:colOff>
      <xdr:row>3</xdr:row>
      <xdr:rowOff>116972</xdr:rowOff>
    </xdr:to>
    <xdr:sp macro="" textlink="">
      <xdr:nvSpPr>
        <xdr:cNvPr id="848" name="Right Brace 847"/>
        <xdr:cNvSpPr/>
      </xdr:nvSpPr>
      <xdr:spPr>
        <a:xfrm>
          <a:off x="188661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233949</xdr:colOff>
      <xdr:row>11</xdr:row>
      <xdr:rowOff>250658</xdr:rowOff>
    </xdr:from>
    <xdr:to>
      <xdr:col>62</xdr:col>
      <xdr:colOff>384343</xdr:colOff>
      <xdr:row>14</xdr:row>
      <xdr:rowOff>116975</xdr:rowOff>
    </xdr:to>
    <xdr:sp macro="" textlink="">
      <xdr:nvSpPr>
        <xdr:cNvPr id="849" name="Left Bracket 848"/>
        <xdr:cNvSpPr/>
      </xdr:nvSpPr>
      <xdr:spPr>
        <a:xfrm>
          <a:off x="177800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63</xdr:col>
      <xdr:colOff>701841</xdr:colOff>
      <xdr:row>11</xdr:row>
      <xdr:rowOff>217236</xdr:rowOff>
    </xdr:from>
    <xdr:to>
      <xdr:col>63</xdr:col>
      <xdr:colOff>808416</xdr:colOff>
      <xdr:row>14</xdr:row>
      <xdr:rowOff>133684</xdr:rowOff>
    </xdr:to>
    <xdr:sp macro="" textlink="">
      <xdr:nvSpPr>
        <xdr:cNvPr id="850" name="Right Bracket 849"/>
        <xdr:cNvSpPr/>
      </xdr:nvSpPr>
      <xdr:spPr>
        <a:xfrm>
          <a:off x="192505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33421</xdr:colOff>
      <xdr:row>17</xdr:row>
      <xdr:rowOff>16711</xdr:rowOff>
    </xdr:from>
    <xdr:to>
      <xdr:col>62</xdr:col>
      <xdr:colOff>183816</xdr:colOff>
      <xdr:row>23</xdr:row>
      <xdr:rowOff>16710</xdr:rowOff>
    </xdr:to>
    <xdr:sp macro="" textlink="">
      <xdr:nvSpPr>
        <xdr:cNvPr id="851" name="Left Bracket 850"/>
        <xdr:cNvSpPr/>
      </xdr:nvSpPr>
      <xdr:spPr>
        <a:xfrm>
          <a:off x="175794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67</xdr:col>
      <xdr:colOff>701843</xdr:colOff>
      <xdr:row>17</xdr:row>
      <xdr:rowOff>50129</xdr:rowOff>
    </xdr:from>
    <xdr:to>
      <xdr:col>67</xdr:col>
      <xdr:colOff>875259</xdr:colOff>
      <xdr:row>23</xdr:row>
      <xdr:rowOff>83551</xdr:rowOff>
    </xdr:to>
    <xdr:sp macro="" textlink="">
      <xdr:nvSpPr>
        <xdr:cNvPr id="852" name="Right Bracket 851"/>
        <xdr:cNvSpPr/>
      </xdr:nvSpPr>
      <xdr:spPr>
        <a:xfrm>
          <a:off x="232610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111533</xdr:colOff>
      <xdr:row>17</xdr:row>
      <xdr:rowOff>12596</xdr:rowOff>
    </xdr:from>
    <xdr:to>
      <xdr:col>60</xdr:col>
      <xdr:colOff>403878</xdr:colOff>
      <xdr:row>22</xdr:row>
      <xdr:rowOff>384342</xdr:rowOff>
    </xdr:to>
    <xdr:sp macro="" textlink="">
      <xdr:nvSpPr>
        <xdr:cNvPr id="853" name="Left Brace 852"/>
        <xdr:cNvSpPr/>
      </xdr:nvSpPr>
      <xdr:spPr>
        <a:xfrm>
          <a:off x="15919691" y="5259701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802105</xdr:colOff>
      <xdr:row>17</xdr:row>
      <xdr:rowOff>0</xdr:rowOff>
    </xdr:from>
    <xdr:to>
      <xdr:col>60</xdr:col>
      <xdr:colOff>1069474</xdr:colOff>
      <xdr:row>23</xdr:row>
      <xdr:rowOff>16711</xdr:rowOff>
    </xdr:to>
    <xdr:sp macro="" textlink="">
      <xdr:nvSpPr>
        <xdr:cNvPr id="854" name="Right Brace 853"/>
        <xdr:cNvSpPr/>
      </xdr:nvSpPr>
      <xdr:spPr>
        <a:xfrm>
          <a:off x="166102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65</xdr:col>
      <xdr:colOff>78112</xdr:colOff>
      <xdr:row>10</xdr:row>
      <xdr:rowOff>29306</xdr:rowOff>
    </xdr:from>
    <xdr:to>
      <xdr:col>65</xdr:col>
      <xdr:colOff>370457</xdr:colOff>
      <xdr:row>15</xdr:row>
      <xdr:rowOff>401052</xdr:rowOff>
    </xdr:to>
    <xdr:sp macro="" textlink="">
      <xdr:nvSpPr>
        <xdr:cNvPr id="855" name="Left Brace 854"/>
        <xdr:cNvSpPr/>
      </xdr:nvSpPr>
      <xdr:spPr>
        <a:xfrm>
          <a:off x="20632059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65</xdr:col>
      <xdr:colOff>818816</xdr:colOff>
      <xdr:row>10</xdr:row>
      <xdr:rowOff>26237</xdr:rowOff>
    </xdr:from>
    <xdr:to>
      <xdr:col>65</xdr:col>
      <xdr:colOff>1102895</xdr:colOff>
      <xdr:row>16</xdr:row>
      <xdr:rowOff>0</xdr:rowOff>
    </xdr:to>
    <xdr:sp macro="" textlink="">
      <xdr:nvSpPr>
        <xdr:cNvPr id="856" name="Right Brace 855"/>
        <xdr:cNvSpPr/>
      </xdr:nvSpPr>
      <xdr:spPr>
        <a:xfrm>
          <a:off x="21372763" y="2482684"/>
          <a:ext cx="179304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69</xdr:col>
      <xdr:colOff>1386974</xdr:colOff>
      <xdr:row>17</xdr:row>
      <xdr:rowOff>33421</xdr:rowOff>
    </xdr:from>
    <xdr:to>
      <xdr:col>70</xdr:col>
      <xdr:colOff>79039</xdr:colOff>
      <xdr:row>23</xdr:row>
      <xdr:rowOff>1</xdr:rowOff>
    </xdr:to>
    <xdr:sp macro="" textlink="">
      <xdr:nvSpPr>
        <xdr:cNvPr id="857" name="Right Brace 856"/>
        <xdr:cNvSpPr/>
      </xdr:nvSpPr>
      <xdr:spPr>
        <a:xfrm>
          <a:off x="25550395" y="5280526"/>
          <a:ext cx="312986" cy="242302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68</xdr:col>
      <xdr:colOff>534737</xdr:colOff>
      <xdr:row>17</xdr:row>
      <xdr:rowOff>66843</xdr:rowOff>
    </xdr:from>
    <xdr:to>
      <xdr:col>69</xdr:col>
      <xdr:colOff>225503</xdr:colOff>
      <xdr:row>23</xdr:row>
      <xdr:rowOff>20827</xdr:rowOff>
    </xdr:to>
    <xdr:sp macro="" textlink="">
      <xdr:nvSpPr>
        <xdr:cNvPr id="858" name="Left Brace 857"/>
        <xdr:cNvSpPr/>
      </xdr:nvSpPr>
      <xdr:spPr>
        <a:xfrm>
          <a:off x="24096579" y="5313948"/>
          <a:ext cx="292345" cy="241043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111533</xdr:colOff>
      <xdr:row>26</xdr:row>
      <xdr:rowOff>12596</xdr:rowOff>
    </xdr:from>
    <xdr:to>
      <xdr:col>60</xdr:col>
      <xdr:colOff>403878</xdr:colOff>
      <xdr:row>31</xdr:row>
      <xdr:rowOff>384342</xdr:rowOff>
    </xdr:to>
    <xdr:sp macro="" textlink="">
      <xdr:nvSpPr>
        <xdr:cNvPr id="859" name="Left Brace 858"/>
        <xdr:cNvSpPr/>
      </xdr:nvSpPr>
      <xdr:spPr>
        <a:xfrm>
          <a:off x="15919691" y="8351149"/>
          <a:ext cx="292345" cy="232687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802105</xdr:colOff>
      <xdr:row>26</xdr:row>
      <xdr:rowOff>0</xdr:rowOff>
    </xdr:from>
    <xdr:to>
      <xdr:col>60</xdr:col>
      <xdr:colOff>1069474</xdr:colOff>
      <xdr:row>32</xdr:row>
      <xdr:rowOff>16711</xdr:rowOff>
    </xdr:to>
    <xdr:sp macro="" textlink="">
      <xdr:nvSpPr>
        <xdr:cNvPr id="860" name="Right Brace 859"/>
        <xdr:cNvSpPr/>
      </xdr:nvSpPr>
      <xdr:spPr>
        <a:xfrm>
          <a:off x="166102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969211</xdr:colOff>
      <xdr:row>25</xdr:row>
      <xdr:rowOff>83551</xdr:rowOff>
    </xdr:from>
    <xdr:to>
      <xdr:col>63</xdr:col>
      <xdr:colOff>217237</xdr:colOff>
      <xdr:row>31</xdr:row>
      <xdr:rowOff>384341</xdr:rowOff>
    </xdr:to>
    <xdr:sp macro="" textlink="">
      <xdr:nvSpPr>
        <xdr:cNvPr id="861" name="Right Brace 860"/>
        <xdr:cNvSpPr/>
      </xdr:nvSpPr>
      <xdr:spPr>
        <a:xfrm>
          <a:off x="18515264" y="8338551"/>
          <a:ext cx="250657" cy="233947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61</xdr:col>
      <xdr:colOff>501315</xdr:colOff>
      <xdr:row>26</xdr:row>
      <xdr:rowOff>33420</xdr:rowOff>
    </xdr:from>
    <xdr:to>
      <xdr:col>62</xdr:col>
      <xdr:colOff>192081</xdr:colOff>
      <xdr:row>31</xdr:row>
      <xdr:rowOff>355035</xdr:rowOff>
    </xdr:to>
    <xdr:sp macro="" textlink="">
      <xdr:nvSpPr>
        <xdr:cNvPr id="862" name="Left Brace 861"/>
        <xdr:cNvSpPr/>
      </xdr:nvSpPr>
      <xdr:spPr>
        <a:xfrm>
          <a:off x="17445789" y="8371973"/>
          <a:ext cx="292345" cy="227674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78112</xdr:colOff>
      <xdr:row>10</xdr:row>
      <xdr:rowOff>29306</xdr:rowOff>
    </xdr:from>
    <xdr:to>
      <xdr:col>73</xdr:col>
      <xdr:colOff>370457</xdr:colOff>
      <xdr:row>15</xdr:row>
      <xdr:rowOff>401052</xdr:rowOff>
    </xdr:to>
    <xdr:sp macro="" textlink="">
      <xdr:nvSpPr>
        <xdr:cNvPr id="863" name="Left Brace 862"/>
        <xdr:cNvSpPr/>
      </xdr:nvSpPr>
      <xdr:spPr>
        <a:xfrm>
          <a:off x="27633770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818816</xdr:colOff>
      <xdr:row>10</xdr:row>
      <xdr:rowOff>26237</xdr:rowOff>
    </xdr:from>
    <xdr:to>
      <xdr:col>73</xdr:col>
      <xdr:colOff>1102895</xdr:colOff>
      <xdr:row>16</xdr:row>
      <xdr:rowOff>0</xdr:rowOff>
    </xdr:to>
    <xdr:sp macro="" textlink="">
      <xdr:nvSpPr>
        <xdr:cNvPr id="864" name="Right Brace 863"/>
        <xdr:cNvSpPr/>
      </xdr:nvSpPr>
      <xdr:spPr>
        <a:xfrm>
          <a:off x="28374474" y="2482684"/>
          <a:ext cx="284079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72</xdr:col>
      <xdr:colOff>367630</xdr:colOff>
      <xdr:row>0</xdr:row>
      <xdr:rowOff>198188</xdr:rowOff>
    </xdr:from>
    <xdr:to>
      <xdr:col>72</xdr:col>
      <xdr:colOff>534737</xdr:colOff>
      <xdr:row>3</xdr:row>
      <xdr:rowOff>100263</xdr:rowOff>
    </xdr:to>
    <xdr:sp macro="" textlink="">
      <xdr:nvSpPr>
        <xdr:cNvPr id="865" name="Left Brace 864"/>
        <xdr:cNvSpPr/>
      </xdr:nvSpPr>
      <xdr:spPr>
        <a:xfrm>
          <a:off x="273217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584868</xdr:colOff>
      <xdr:row>0</xdr:row>
      <xdr:rowOff>179136</xdr:rowOff>
    </xdr:from>
    <xdr:to>
      <xdr:col>73</xdr:col>
      <xdr:colOff>773735</xdr:colOff>
      <xdr:row>3</xdr:row>
      <xdr:rowOff>83553</xdr:rowOff>
    </xdr:to>
    <xdr:sp macro="" textlink="">
      <xdr:nvSpPr>
        <xdr:cNvPr id="866" name="Right Brace 865"/>
        <xdr:cNvSpPr/>
      </xdr:nvSpPr>
      <xdr:spPr>
        <a:xfrm>
          <a:off x="281405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334211</xdr:colOff>
      <xdr:row>0</xdr:row>
      <xdr:rowOff>181478</xdr:rowOff>
    </xdr:from>
    <xdr:to>
      <xdr:col>75</xdr:col>
      <xdr:colOff>440785</xdr:colOff>
      <xdr:row>3</xdr:row>
      <xdr:rowOff>100262</xdr:rowOff>
    </xdr:to>
    <xdr:sp macro="" textlink="">
      <xdr:nvSpPr>
        <xdr:cNvPr id="867" name="Right Bracket 866"/>
        <xdr:cNvSpPr/>
      </xdr:nvSpPr>
      <xdr:spPr>
        <a:xfrm>
          <a:off x="296277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74</xdr:col>
      <xdr:colOff>183815</xdr:colOff>
      <xdr:row>0</xdr:row>
      <xdr:rowOff>198187</xdr:rowOff>
    </xdr:from>
    <xdr:to>
      <xdr:col>74</xdr:col>
      <xdr:colOff>300790</xdr:colOff>
      <xdr:row>3</xdr:row>
      <xdr:rowOff>83553</xdr:rowOff>
    </xdr:to>
    <xdr:sp macro="" textlink="">
      <xdr:nvSpPr>
        <xdr:cNvPr id="868" name="Left Bracket 867"/>
        <xdr:cNvSpPr/>
      </xdr:nvSpPr>
      <xdr:spPr>
        <a:xfrm>
          <a:off x="288757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551448</xdr:colOff>
      <xdr:row>0</xdr:row>
      <xdr:rowOff>183816</xdr:rowOff>
    </xdr:from>
    <xdr:to>
      <xdr:col>75</xdr:col>
      <xdr:colOff>768684</xdr:colOff>
      <xdr:row>3</xdr:row>
      <xdr:rowOff>100263</xdr:rowOff>
    </xdr:to>
    <xdr:sp macro="" textlink="">
      <xdr:nvSpPr>
        <xdr:cNvPr id="869" name="Left Brace 868"/>
        <xdr:cNvSpPr/>
      </xdr:nvSpPr>
      <xdr:spPr>
        <a:xfrm>
          <a:off x="298450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76</xdr:col>
      <xdr:colOff>317500</xdr:colOff>
      <xdr:row>0</xdr:row>
      <xdr:rowOff>167104</xdr:rowOff>
    </xdr:from>
    <xdr:to>
      <xdr:col>76</xdr:col>
      <xdr:colOff>518026</xdr:colOff>
      <xdr:row>3</xdr:row>
      <xdr:rowOff>116972</xdr:rowOff>
    </xdr:to>
    <xdr:sp macro="" textlink="">
      <xdr:nvSpPr>
        <xdr:cNvPr id="870" name="Right Brace 869"/>
        <xdr:cNvSpPr/>
      </xdr:nvSpPr>
      <xdr:spPr>
        <a:xfrm>
          <a:off x="306136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233949</xdr:colOff>
      <xdr:row>11</xdr:row>
      <xdr:rowOff>250658</xdr:rowOff>
    </xdr:from>
    <xdr:to>
      <xdr:col>75</xdr:col>
      <xdr:colOff>384343</xdr:colOff>
      <xdr:row>14</xdr:row>
      <xdr:rowOff>116975</xdr:rowOff>
    </xdr:to>
    <xdr:sp macro="" textlink="">
      <xdr:nvSpPr>
        <xdr:cNvPr id="871" name="Left Bracket 870"/>
        <xdr:cNvSpPr/>
      </xdr:nvSpPr>
      <xdr:spPr>
        <a:xfrm>
          <a:off x="295275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76</xdr:col>
      <xdr:colOff>701841</xdr:colOff>
      <xdr:row>11</xdr:row>
      <xdr:rowOff>217236</xdr:rowOff>
    </xdr:from>
    <xdr:to>
      <xdr:col>76</xdr:col>
      <xdr:colOff>808416</xdr:colOff>
      <xdr:row>14</xdr:row>
      <xdr:rowOff>133684</xdr:rowOff>
    </xdr:to>
    <xdr:sp macro="" textlink="">
      <xdr:nvSpPr>
        <xdr:cNvPr id="872" name="Right Bracket 871"/>
        <xdr:cNvSpPr/>
      </xdr:nvSpPr>
      <xdr:spPr>
        <a:xfrm>
          <a:off x="309980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33421</xdr:colOff>
      <xdr:row>17</xdr:row>
      <xdr:rowOff>16711</xdr:rowOff>
    </xdr:from>
    <xdr:to>
      <xdr:col>75</xdr:col>
      <xdr:colOff>183816</xdr:colOff>
      <xdr:row>23</xdr:row>
      <xdr:rowOff>16710</xdr:rowOff>
    </xdr:to>
    <xdr:sp macro="" textlink="">
      <xdr:nvSpPr>
        <xdr:cNvPr id="873" name="Left Bracket 872"/>
        <xdr:cNvSpPr/>
      </xdr:nvSpPr>
      <xdr:spPr>
        <a:xfrm>
          <a:off x="293269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80</xdr:col>
      <xdr:colOff>701843</xdr:colOff>
      <xdr:row>17</xdr:row>
      <xdr:rowOff>50129</xdr:rowOff>
    </xdr:from>
    <xdr:to>
      <xdr:col>80</xdr:col>
      <xdr:colOff>875259</xdr:colOff>
      <xdr:row>23</xdr:row>
      <xdr:rowOff>83551</xdr:rowOff>
    </xdr:to>
    <xdr:sp macro="" textlink="">
      <xdr:nvSpPr>
        <xdr:cNvPr id="874" name="Right Bracket 873"/>
        <xdr:cNvSpPr/>
      </xdr:nvSpPr>
      <xdr:spPr>
        <a:xfrm>
          <a:off x="350085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111533</xdr:colOff>
      <xdr:row>17</xdr:row>
      <xdr:rowOff>12596</xdr:rowOff>
    </xdr:from>
    <xdr:to>
      <xdr:col>73</xdr:col>
      <xdr:colOff>403878</xdr:colOff>
      <xdr:row>22</xdr:row>
      <xdr:rowOff>384342</xdr:rowOff>
    </xdr:to>
    <xdr:sp macro="" textlink="">
      <xdr:nvSpPr>
        <xdr:cNvPr id="875" name="Left Brace 874"/>
        <xdr:cNvSpPr/>
      </xdr:nvSpPr>
      <xdr:spPr>
        <a:xfrm>
          <a:off x="27667191" y="5259701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802105</xdr:colOff>
      <xdr:row>17</xdr:row>
      <xdr:rowOff>0</xdr:rowOff>
    </xdr:from>
    <xdr:to>
      <xdr:col>73</xdr:col>
      <xdr:colOff>1069474</xdr:colOff>
      <xdr:row>23</xdr:row>
      <xdr:rowOff>16711</xdr:rowOff>
    </xdr:to>
    <xdr:sp macro="" textlink="">
      <xdr:nvSpPr>
        <xdr:cNvPr id="876" name="Right Brace 875"/>
        <xdr:cNvSpPr/>
      </xdr:nvSpPr>
      <xdr:spPr>
        <a:xfrm>
          <a:off x="283577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78</xdr:col>
      <xdr:colOff>78112</xdr:colOff>
      <xdr:row>10</xdr:row>
      <xdr:rowOff>29306</xdr:rowOff>
    </xdr:from>
    <xdr:to>
      <xdr:col>78</xdr:col>
      <xdr:colOff>370457</xdr:colOff>
      <xdr:row>15</xdr:row>
      <xdr:rowOff>401052</xdr:rowOff>
    </xdr:to>
    <xdr:sp macro="" textlink="">
      <xdr:nvSpPr>
        <xdr:cNvPr id="877" name="Left Brace 876"/>
        <xdr:cNvSpPr/>
      </xdr:nvSpPr>
      <xdr:spPr>
        <a:xfrm>
          <a:off x="32379559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78</xdr:col>
      <xdr:colOff>818816</xdr:colOff>
      <xdr:row>10</xdr:row>
      <xdr:rowOff>26237</xdr:rowOff>
    </xdr:from>
    <xdr:to>
      <xdr:col>78</xdr:col>
      <xdr:colOff>1102895</xdr:colOff>
      <xdr:row>16</xdr:row>
      <xdr:rowOff>0</xdr:rowOff>
    </xdr:to>
    <xdr:sp macro="" textlink="">
      <xdr:nvSpPr>
        <xdr:cNvPr id="878" name="Right Brace 877"/>
        <xdr:cNvSpPr/>
      </xdr:nvSpPr>
      <xdr:spPr>
        <a:xfrm>
          <a:off x="33120263" y="2482684"/>
          <a:ext cx="179304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82</xdr:col>
      <xdr:colOff>1386974</xdr:colOff>
      <xdr:row>17</xdr:row>
      <xdr:rowOff>33421</xdr:rowOff>
    </xdr:from>
    <xdr:to>
      <xdr:col>83</xdr:col>
      <xdr:colOff>79039</xdr:colOff>
      <xdr:row>23</xdr:row>
      <xdr:rowOff>1</xdr:rowOff>
    </xdr:to>
    <xdr:sp macro="" textlink="">
      <xdr:nvSpPr>
        <xdr:cNvPr id="879" name="Right Brace 878"/>
        <xdr:cNvSpPr/>
      </xdr:nvSpPr>
      <xdr:spPr>
        <a:xfrm>
          <a:off x="37297895" y="5280526"/>
          <a:ext cx="312986" cy="242302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81</xdr:col>
      <xdr:colOff>534737</xdr:colOff>
      <xdr:row>17</xdr:row>
      <xdr:rowOff>66843</xdr:rowOff>
    </xdr:from>
    <xdr:to>
      <xdr:col>82</xdr:col>
      <xdr:colOff>225503</xdr:colOff>
      <xdr:row>23</xdr:row>
      <xdr:rowOff>20827</xdr:rowOff>
    </xdr:to>
    <xdr:sp macro="" textlink="">
      <xdr:nvSpPr>
        <xdr:cNvPr id="880" name="Left Brace 879"/>
        <xdr:cNvSpPr/>
      </xdr:nvSpPr>
      <xdr:spPr>
        <a:xfrm>
          <a:off x="35844079" y="5313948"/>
          <a:ext cx="292345" cy="241043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111533</xdr:colOff>
      <xdr:row>26</xdr:row>
      <xdr:rowOff>12596</xdr:rowOff>
    </xdr:from>
    <xdr:to>
      <xdr:col>73</xdr:col>
      <xdr:colOff>403878</xdr:colOff>
      <xdr:row>31</xdr:row>
      <xdr:rowOff>384342</xdr:rowOff>
    </xdr:to>
    <xdr:sp macro="" textlink="">
      <xdr:nvSpPr>
        <xdr:cNvPr id="881" name="Left Brace 880"/>
        <xdr:cNvSpPr/>
      </xdr:nvSpPr>
      <xdr:spPr>
        <a:xfrm>
          <a:off x="27667191" y="8351149"/>
          <a:ext cx="292345" cy="232687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802105</xdr:colOff>
      <xdr:row>26</xdr:row>
      <xdr:rowOff>0</xdr:rowOff>
    </xdr:from>
    <xdr:to>
      <xdr:col>73</xdr:col>
      <xdr:colOff>1069474</xdr:colOff>
      <xdr:row>32</xdr:row>
      <xdr:rowOff>16711</xdr:rowOff>
    </xdr:to>
    <xdr:sp macro="" textlink="">
      <xdr:nvSpPr>
        <xdr:cNvPr id="882" name="Right Brace 881"/>
        <xdr:cNvSpPr/>
      </xdr:nvSpPr>
      <xdr:spPr>
        <a:xfrm>
          <a:off x="283577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969211</xdr:colOff>
      <xdr:row>25</xdr:row>
      <xdr:rowOff>83551</xdr:rowOff>
    </xdr:from>
    <xdr:to>
      <xdr:col>76</xdr:col>
      <xdr:colOff>217237</xdr:colOff>
      <xdr:row>31</xdr:row>
      <xdr:rowOff>384341</xdr:rowOff>
    </xdr:to>
    <xdr:sp macro="" textlink="">
      <xdr:nvSpPr>
        <xdr:cNvPr id="883" name="Right Brace 882"/>
        <xdr:cNvSpPr/>
      </xdr:nvSpPr>
      <xdr:spPr>
        <a:xfrm>
          <a:off x="30262764" y="8338551"/>
          <a:ext cx="250657" cy="233947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74</xdr:col>
      <xdr:colOff>501315</xdr:colOff>
      <xdr:row>26</xdr:row>
      <xdr:rowOff>33420</xdr:rowOff>
    </xdr:from>
    <xdr:to>
      <xdr:col>75</xdr:col>
      <xdr:colOff>192081</xdr:colOff>
      <xdr:row>31</xdr:row>
      <xdr:rowOff>355035</xdr:rowOff>
    </xdr:to>
    <xdr:sp macro="" textlink="">
      <xdr:nvSpPr>
        <xdr:cNvPr id="884" name="Left Brace 883"/>
        <xdr:cNvSpPr/>
      </xdr:nvSpPr>
      <xdr:spPr>
        <a:xfrm>
          <a:off x="29193289" y="8371973"/>
          <a:ext cx="292345" cy="227674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78112</xdr:colOff>
      <xdr:row>10</xdr:row>
      <xdr:rowOff>29306</xdr:rowOff>
    </xdr:from>
    <xdr:to>
      <xdr:col>73</xdr:col>
      <xdr:colOff>370457</xdr:colOff>
      <xdr:row>15</xdr:row>
      <xdr:rowOff>401052</xdr:rowOff>
    </xdr:to>
    <xdr:sp macro="" textlink="">
      <xdr:nvSpPr>
        <xdr:cNvPr id="885" name="Left Brace 884"/>
        <xdr:cNvSpPr/>
      </xdr:nvSpPr>
      <xdr:spPr>
        <a:xfrm>
          <a:off x="27633770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818816</xdr:colOff>
      <xdr:row>10</xdr:row>
      <xdr:rowOff>26237</xdr:rowOff>
    </xdr:from>
    <xdr:to>
      <xdr:col>73</xdr:col>
      <xdr:colOff>1102895</xdr:colOff>
      <xdr:row>16</xdr:row>
      <xdr:rowOff>0</xdr:rowOff>
    </xdr:to>
    <xdr:sp macro="" textlink="">
      <xdr:nvSpPr>
        <xdr:cNvPr id="886" name="Right Brace 885"/>
        <xdr:cNvSpPr/>
      </xdr:nvSpPr>
      <xdr:spPr>
        <a:xfrm>
          <a:off x="28374474" y="2482684"/>
          <a:ext cx="284079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72</xdr:col>
      <xdr:colOff>367630</xdr:colOff>
      <xdr:row>0</xdr:row>
      <xdr:rowOff>198188</xdr:rowOff>
    </xdr:from>
    <xdr:to>
      <xdr:col>72</xdr:col>
      <xdr:colOff>534737</xdr:colOff>
      <xdr:row>3</xdr:row>
      <xdr:rowOff>100263</xdr:rowOff>
    </xdr:to>
    <xdr:sp macro="" textlink="">
      <xdr:nvSpPr>
        <xdr:cNvPr id="887" name="Left Brace 886"/>
        <xdr:cNvSpPr/>
      </xdr:nvSpPr>
      <xdr:spPr>
        <a:xfrm>
          <a:off x="273217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584868</xdr:colOff>
      <xdr:row>0</xdr:row>
      <xdr:rowOff>179136</xdr:rowOff>
    </xdr:from>
    <xdr:to>
      <xdr:col>73</xdr:col>
      <xdr:colOff>773735</xdr:colOff>
      <xdr:row>3</xdr:row>
      <xdr:rowOff>83553</xdr:rowOff>
    </xdr:to>
    <xdr:sp macro="" textlink="">
      <xdr:nvSpPr>
        <xdr:cNvPr id="888" name="Right Brace 887"/>
        <xdr:cNvSpPr/>
      </xdr:nvSpPr>
      <xdr:spPr>
        <a:xfrm>
          <a:off x="281405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334211</xdr:colOff>
      <xdr:row>0</xdr:row>
      <xdr:rowOff>181478</xdr:rowOff>
    </xdr:from>
    <xdr:to>
      <xdr:col>75</xdr:col>
      <xdr:colOff>440785</xdr:colOff>
      <xdr:row>3</xdr:row>
      <xdr:rowOff>100262</xdr:rowOff>
    </xdr:to>
    <xdr:sp macro="" textlink="">
      <xdr:nvSpPr>
        <xdr:cNvPr id="889" name="Right Bracket 888"/>
        <xdr:cNvSpPr/>
      </xdr:nvSpPr>
      <xdr:spPr>
        <a:xfrm>
          <a:off x="296277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74</xdr:col>
      <xdr:colOff>183815</xdr:colOff>
      <xdr:row>0</xdr:row>
      <xdr:rowOff>198187</xdr:rowOff>
    </xdr:from>
    <xdr:to>
      <xdr:col>74</xdr:col>
      <xdr:colOff>300790</xdr:colOff>
      <xdr:row>3</xdr:row>
      <xdr:rowOff>83553</xdr:rowOff>
    </xdr:to>
    <xdr:sp macro="" textlink="">
      <xdr:nvSpPr>
        <xdr:cNvPr id="890" name="Left Bracket 889"/>
        <xdr:cNvSpPr/>
      </xdr:nvSpPr>
      <xdr:spPr>
        <a:xfrm>
          <a:off x="288757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551448</xdr:colOff>
      <xdr:row>0</xdr:row>
      <xdr:rowOff>183816</xdr:rowOff>
    </xdr:from>
    <xdr:to>
      <xdr:col>75</xdr:col>
      <xdr:colOff>768684</xdr:colOff>
      <xdr:row>3</xdr:row>
      <xdr:rowOff>100263</xdr:rowOff>
    </xdr:to>
    <xdr:sp macro="" textlink="">
      <xdr:nvSpPr>
        <xdr:cNvPr id="891" name="Left Brace 890"/>
        <xdr:cNvSpPr/>
      </xdr:nvSpPr>
      <xdr:spPr>
        <a:xfrm>
          <a:off x="298450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76</xdr:col>
      <xdr:colOff>317500</xdr:colOff>
      <xdr:row>0</xdr:row>
      <xdr:rowOff>167104</xdr:rowOff>
    </xdr:from>
    <xdr:to>
      <xdr:col>76</xdr:col>
      <xdr:colOff>518026</xdr:colOff>
      <xdr:row>3</xdr:row>
      <xdr:rowOff>116972</xdr:rowOff>
    </xdr:to>
    <xdr:sp macro="" textlink="">
      <xdr:nvSpPr>
        <xdr:cNvPr id="892" name="Right Brace 891"/>
        <xdr:cNvSpPr/>
      </xdr:nvSpPr>
      <xdr:spPr>
        <a:xfrm>
          <a:off x="306136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233949</xdr:colOff>
      <xdr:row>11</xdr:row>
      <xdr:rowOff>250658</xdr:rowOff>
    </xdr:from>
    <xdr:to>
      <xdr:col>75</xdr:col>
      <xdr:colOff>384343</xdr:colOff>
      <xdr:row>14</xdr:row>
      <xdr:rowOff>116975</xdr:rowOff>
    </xdr:to>
    <xdr:sp macro="" textlink="">
      <xdr:nvSpPr>
        <xdr:cNvPr id="893" name="Left Bracket 892"/>
        <xdr:cNvSpPr/>
      </xdr:nvSpPr>
      <xdr:spPr>
        <a:xfrm>
          <a:off x="295275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76</xdr:col>
      <xdr:colOff>701841</xdr:colOff>
      <xdr:row>11</xdr:row>
      <xdr:rowOff>217236</xdr:rowOff>
    </xdr:from>
    <xdr:to>
      <xdr:col>76</xdr:col>
      <xdr:colOff>808416</xdr:colOff>
      <xdr:row>14</xdr:row>
      <xdr:rowOff>133684</xdr:rowOff>
    </xdr:to>
    <xdr:sp macro="" textlink="">
      <xdr:nvSpPr>
        <xdr:cNvPr id="894" name="Right Bracket 893"/>
        <xdr:cNvSpPr/>
      </xdr:nvSpPr>
      <xdr:spPr>
        <a:xfrm>
          <a:off x="309980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33421</xdr:colOff>
      <xdr:row>17</xdr:row>
      <xdr:rowOff>16711</xdr:rowOff>
    </xdr:from>
    <xdr:to>
      <xdr:col>75</xdr:col>
      <xdr:colOff>183816</xdr:colOff>
      <xdr:row>23</xdr:row>
      <xdr:rowOff>16710</xdr:rowOff>
    </xdr:to>
    <xdr:sp macro="" textlink="">
      <xdr:nvSpPr>
        <xdr:cNvPr id="895" name="Left Bracket 894"/>
        <xdr:cNvSpPr/>
      </xdr:nvSpPr>
      <xdr:spPr>
        <a:xfrm>
          <a:off x="293269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80</xdr:col>
      <xdr:colOff>701843</xdr:colOff>
      <xdr:row>17</xdr:row>
      <xdr:rowOff>50129</xdr:rowOff>
    </xdr:from>
    <xdr:to>
      <xdr:col>80</xdr:col>
      <xdr:colOff>875259</xdr:colOff>
      <xdr:row>23</xdr:row>
      <xdr:rowOff>83551</xdr:rowOff>
    </xdr:to>
    <xdr:sp macro="" textlink="">
      <xdr:nvSpPr>
        <xdr:cNvPr id="896" name="Right Bracket 895"/>
        <xdr:cNvSpPr/>
      </xdr:nvSpPr>
      <xdr:spPr>
        <a:xfrm>
          <a:off x="350085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111533</xdr:colOff>
      <xdr:row>17</xdr:row>
      <xdr:rowOff>12596</xdr:rowOff>
    </xdr:from>
    <xdr:to>
      <xdr:col>73</xdr:col>
      <xdr:colOff>403878</xdr:colOff>
      <xdr:row>22</xdr:row>
      <xdr:rowOff>384342</xdr:rowOff>
    </xdr:to>
    <xdr:sp macro="" textlink="">
      <xdr:nvSpPr>
        <xdr:cNvPr id="897" name="Left Brace 896"/>
        <xdr:cNvSpPr/>
      </xdr:nvSpPr>
      <xdr:spPr>
        <a:xfrm>
          <a:off x="27667191" y="5259701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802105</xdr:colOff>
      <xdr:row>17</xdr:row>
      <xdr:rowOff>0</xdr:rowOff>
    </xdr:from>
    <xdr:to>
      <xdr:col>73</xdr:col>
      <xdr:colOff>1069474</xdr:colOff>
      <xdr:row>23</xdr:row>
      <xdr:rowOff>16711</xdr:rowOff>
    </xdr:to>
    <xdr:sp macro="" textlink="">
      <xdr:nvSpPr>
        <xdr:cNvPr id="898" name="Right Brace 897"/>
        <xdr:cNvSpPr/>
      </xdr:nvSpPr>
      <xdr:spPr>
        <a:xfrm>
          <a:off x="283577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82</xdr:col>
      <xdr:colOff>1386974</xdr:colOff>
      <xdr:row>17</xdr:row>
      <xdr:rowOff>33421</xdr:rowOff>
    </xdr:from>
    <xdr:to>
      <xdr:col>83</xdr:col>
      <xdr:colOff>79039</xdr:colOff>
      <xdr:row>23</xdr:row>
      <xdr:rowOff>1</xdr:rowOff>
    </xdr:to>
    <xdr:sp macro="" textlink="">
      <xdr:nvSpPr>
        <xdr:cNvPr id="901" name="Right Brace 900"/>
        <xdr:cNvSpPr/>
      </xdr:nvSpPr>
      <xdr:spPr>
        <a:xfrm>
          <a:off x="37297895" y="5280526"/>
          <a:ext cx="312986" cy="242302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81</xdr:col>
      <xdr:colOff>534737</xdr:colOff>
      <xdr:row>17</xdr:row>
      <xdr:rowOff>66843</xdr:rowOff>
    </xdr:from>
    <xdr:to>
      <xdr:col>82</xdr:col>
      <xdr:colOff>225503</xdr:colOff>
      <xdr:row>23</xdr:row>
      <xdr:rowOff>20827</xdr:rowOff>
    </xdr:to>
    <xdr:sp macro="" textlink="">
      <xdr:nvSpPr>
        <xdr:cNvPr id="902" name="Left Brace 901"/>
        <xdr:cNvSpPr/>
      </xdr:nvSpPr>
      <xdr:spPr>
        <a:xfrm>
          <a:off x="35844079" y="5313948"/>
          <a:ext cx="292345" cy="241043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802105</xdr:colOff>
      <xdr:row>26</xdr:row>
      <xdr:rowOff>0</xdr:rowOff>
    </xdr:from>
    <xdr:to>
      <xdr:col>73</xdr:col>
      <xdr:colOff>1069474</xdr:colOff>
      <xdr:row>32</xdr:row>
      <xdr:rowOff>16711</xdr:rowOff>
    </xdr:to>
    <xdr:sp macro="" textlink="">
      <xdr:nvSpPr>
        <xdr:cNvPr id="903" name="Right Brace 902"/>
        <xdr:cNvSpPr/>
      </xdr:nvSpPr>
      <xdr:spPr>
        <a:xfrm>
          <a:off x="283577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78112</xdr:colOff>
      <xdr:row>10</xdr:row>
      <xdr:rowOff>29306</xdr:rowOff>
    </xdr:from>
    <xdr:to>
      <xdr:col>86</xdr:col>
      <xdr:colOff>370457</xdr:colOff>
      <xdr:row>15</xdr:row>
      <xdr:rowOff>401052</xdr:rowOff>
    </xdr:to>
    <xdr:sp macro="" textlink="">
      <xdr:nvSpPr>
        <xdr:cNvPr id="904" name="Left Brace 903"/>
        <xdr:cNvSpPr/>
      </xdr:nvSpPr>
      <xdr:spPr>
        <a:xfrm>
          <a:off x="39381270" y="2485753"/>
          <a:ext cx="292345" cy="239372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818816</xdr:colOff>
      <xdr:row>10</xdr:row>
      <xdr:rowOff>26237</xdr:rowOff>
    </xdr:from>
    <xdr:to>
      <xdr:col>86</xdr:col>
      <xdr:colOff>1102895</xdr:colOff>
      <xdr:row>16</xdr:row>
      <xdr:rowOff>0</xdr:rowOff>
    </xdr:to>
    <xdr:sp macro="" textlink="">
      <xdr:nvSpPr>
        <xdr:cNvPr id="905" name="Right Brace 904"/>
        <xdr:cNvSpPr/>
      </xdr:nvSpPr>
      <xdr:spPr>
        <a:xfrm>
          <a:off x="40121974" y="2482684"/>
          <a:ext cx="284079" cy="24135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85</xdr:col>
      <xdr:colOff>367630</xdr:colOff>
      <xdr:row>0</xdr:row>
      <xdr:rowOff>198188</xdr:rowOff>
    </xdr:from>
    <xdr:to>
      <xdr:col>85</xdr:col>
      <xdr:colOff>534737</xdr:colOff>
      <xdr:row>3</xdr:row>
      <xdr:rowOff>100263</xdr:rowOff>
    </xdr:to>
    <xdr:sp macro="" textlink="">
      <xdr:nvSpPr>
        <xdr:cNvPr id="906" name="Left Brace 905"/>
        <xdr:cNvSpPr/>
      </xdr:nvSpPr>
      <xdr:spPr>
        <a:xfrm>
          <a:off x="390692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584868</xdr:colOff>
      <xdr:row>0</xdr:row>
      <xdr:rowOff>179136</xdr:rowOff>
    </xdr:from>
    <xdr:to>
      <xdr:col>86</xdr:col>
      <xdr:colOff>773735</xdr:colOff>
      <xdr:row>3</xdr:row>
      <xdr:rowOff>83553</xdr:rowOff>
    </xdr:to>
    <xdr:sp macro="" textlink="">
      <xdr:nvSpPr>
        <xdr:cNvPr id="907" name="Right Brace 906"/>
        <xdr:cNvSpPr/>
      </xdr:nvSpPr>
      <xdr:spPr>
        <a:xfrm>
          <a:off x="398880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334211</xdr:colOff>
      <xdr:row>0</xdr:row>
      <xdr:rowOff>181478</xdr:rowOff>
    </xdr:from>
    <xdr:to>
      <xdr:col>88</xdr:col>
      <xdr:colOff>440785</xdr:colOff>
      <xdr:row>3</xdr:row>
      <xdr:rowOff>100262</xdr:rowOff>
    </xdr:to>
    <xdr:sp macro="" textlink="">
      <xdr:nvSpPr>
        <xdr:cNvPr id="908" name="Right Bracket 907"/>
        <xdr:cNvSpPr/>
      </xdr:nvSpPr>
      <xdr:spPr>
        <a:xfrm>
          <a:off x="413752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183815</xdr:colOff>
      <xdr:row>0</xdr:row>
      <xdr:rowOff>198187</xdr:rowOff>
    </xdr:from>
    <xdr:to>
      <xdr:col>87</xdr:col>
      <xdr:colOff>300790</xdr:colOff>
      <xdr:row>3</xdr:row>
      <xdr:rowOff>83553</xdr:rowOff>
    </xdr:to>
    <xdr:sp macro="" textlink="">
      <xdr:nvSpPr>
        <xdr:cNvPr id="909" name="Left Bracket 908"/>
        <xdr:cNvSpPr/>
      </xdr:nvSpPr>
      <xdr:spPr>
        <a:xfrm>
          <a:off x="406232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551448</xdr:colOff>
      <xdr:row>0</xdr:row>
      <xdr:rowOff>183816</xdr:rowOff>
    </xdr:from>
    <xdr:to>
      <xdr:col>88</xdr:col>
      <xdr:colOff>768684</xdr:colOff>
      <xdr:row>3</xdr:row>
      <xdr:rowOff>100263</xdr:rowOff>
    </xdr:to>
    <xdr:sp macro="" textlink="">
      <xdr:nvSpPr>
        <xdr:cNvPr id="910" name="Left Brace 909"/>
        <xdr:cNvSpPr/>
      </xdr:nvSpPr>
      <xdr:spPr>
        <a:xfrm>
          <a:off x="415925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317500</xdr:colOff>
      <xdr:row>0</xdr:row>
      <xdr:rowOff>167104</xdr:rowOff>
    </xdr:from>
    <xdr:to>
      <xdr:col>89</xdr:col>
      <xdr:colOff>518026</xdr:colOff>
      <xdr:row>3</xdr:row>
      <xdr:rowOff>116972</xdr:rowOff>
    </xdr:to>
    <xdr:sp macro="" textlink="">
      <xdr:nvSpPr>
        <xdr:cNvPr id="911" name="Right Brace 910"/>
        <xdr:cNvSpPr/>
      </xdr:nvSpPr>
      <xdr:spPr>
        <a:xfrm>
          <a:off x="423611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233949</xdr:colOff>
      <xdr:row>11</xdr:row>
      <xdr:rowOff>250658</xdr:rowOff>
    </xdr:from>
    <xdr:to>
      <xdr:col>88</xdr:col>
      <xdr:colOff>384343</xdr:colOff>
      <xdr:row>14</xdr:row>
      <xdr:rowOff>116975</xdr:rowOff>
    </xdr:to>
    <xdr:sp macro="" textlink="">
      <xdr:nvSpPr>
        <xdr:cNvPr id="912" name="Left Bracket 911"/>
        <xdr:cNvSpPr/>
      </xdr:nvSpPr>
      <xdr:spPr>
        <a:xfrm>
          <a:off x="412750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701841</xdr:colOff>
      <xdr:row>11</xdr:row>
      <xdr:rowOff>217236</xdr:rowOff>
    </xdr:from>
    <xdr:to>
      <xdr:col>89</xdr:col>
      <xdr:colOff>808416</xdr:colOff>
      <xdr:row>14</xdr:row>
      <xdr:rowOff>133684</xdr:rowOff>
    </xdr:to>
    <xdr:sp macro="" textlink="">
      <xdr:nvSpPr>
        <xdr:cNvPr id="913" name="Right Bracket 912"/>
        <xdr:cNvSpPr/>
      </xdr:nvSpPr>
      <xdr:spPr>
        <a:xfrm>
          <a:off x="427455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</xdr:colOff>
      <xdr:row>17</xdr:row>
      <xdr:rowOff>16711</xdr:rowOff>
    </xdr:from>
    <xdr:to>
      <xdr:col>88</xdr:col>
      <xdr:colOff>183816</xdr:colOff>
      <xdr:row>23</xdr:row>
      <xdr:rowOff>16710</xdr:rowOff>
    </xdr:to>
    <xdr:sp macro="" textlink="">
      <xdr:nvSpPr>
        <xdr:cNvPr id="914" name="Left Bracket 913"/>
        <xdr:cNvSpPr/>
      </xdr:nvSpPr>
      <xdr:spPr>
        <a:xfrm>
          <a:off x="410744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93</xdr:col>
      <xdr:colOff>701843</xdr:colOff>
      <xdr:row>17</xdr:row>
      <xdr:rowOff>50129</xdr:rowOff>
    </xdr:from>
    <xdr:to>
      <xdr:col>93</xdr:col>
      <xdr:colOff>875259</xdr:colOff>
      <xdr:row>23</xdr:row>
      <xdr:rowOff>83551</xdr:rowOff>
    </xdr:to>
    <xdr:sp macro="" textlink="">
      <xdr:nvSpPr>
        <xdr:cNvPr id="915" name="Right Bracket 914"/>
        <xdr:cNvSpPr/>
      </xdr:nvSpPr>
      <xdr:spPr>
        <a:xfrm>
          <a:off x="467560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111533</xdr:colOff>
      <xdr:row>17</xdr:row>
      <xdr:rowOff>12596</xdr:rowOff>
    </xdr:from>
    <xdr:to>
      <xdr:col>86</xdr:col>
      <xdr:colOff>403878</xdr:colOff>
      <xdr:row>22</xdr:row>
      <xdr:rowOff>384342</xdr:rowOff>
    </xdr:to>
    <xdr:sp macro="" textlink="">
      <xdr:nvSpPr>
        <xdr:cNvPr id="916" name="Left Brace 915"/>
        <xdr:cNvSpPr/>
      </xdr:nvSpPr>
      <xdr:spPr>
        <a:xfrm>
          <a:off x="39414691" y="5259701"/>
          <a:ext cx="292345" cy="242714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802105</xdr:colOff>
      <xdr:row>17</xdr:row>
      <xdr:rowOff>0</xdr:rowOff>
    </xdr:from>
    <xdr:to>
      <xdr:col>86</xdr:col>
      <xdr:colOff>1069474</xdr:colOff>
      <xdr:row>23</xdr:row>
      <xdr:rowOff>16711</xdr:rowOff>
    </xdr:to>
    <xdr:sp macro="" textlink="">
      <xdr:nvSpPr>
        <xdr:cNvPr id="917" name="Right Brace 916"/>
        <xdr:cNvSpPr/>
      </xdr:nvSpPr>
      <xdr:spPr>
        <a:xfrm>
          <a:off x="401052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91</xdr:col>
      <xdr:colOff>1</xdr:colOff>
      <xdr:row>10</xdr:row>
      <xdr:rowOff>62726</xdr:rowOff>
    </xdr:from>
    <xdr:to>
      <xdr:col>91</xdr:col>
      <xdr:colOff>337037</xdr:colOff>
      <xdr:row>16</xdr:row>
      <xdr:rowOff>16710</xdr:rowOff>
    </xdr:to>
    <xdr:sp macro="" textlink="">
      <xdr:nvSpPr>
        <xdr:cNvPr id="918" name="Left Brace 917"/>
        <xdr:cNvSpPr/>
      </xdr:nvSpPr>
      <xdr:spPr>
        <a:xfrm>
          <a:off x="44048948" y="2519173"/>
          <a:ext cx="337036" cy="239372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91</xdr:col>
      <xdr:colOff>868948</xdr:colOff>
      <xdr:row>10</xdr:row>
      <xdr:rowOff>26236</xdr:rowOff>
    </xdr:from>
    <xdr:to>
      <xdr:col>92</xdr:col>
      <xdr:colOff>133684</xdr:colOff>
      <xdr:row>16</xdr:row>
      <xdr:rowOff>33421</xdr:rowOff>
    </xdr:to>
    <xdr:sp macro="" textlink="">
      <xdr:nvSpPr>
        <xdr:cNvPr id="919" name="Right Brace 918"/>
        <xdr:cNvSpPr/>
      </xdr:nvSpPr>
      <xdr:spPr>
        <a:xfrm>
          <a:off x="44917895" y="2482683"/>
          <a:ext cx="267368" cy="244692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95</xdr:col>
      <xdr:colOff>1386974</xdr:colOff>
      <xdr:row>17</xdr:row>
      <xdr:rowOff>33421</xdr:rowOff>
    </xdr:from>
    <xdr:to>
      <xdr:col>96</xdr:col>
      <xdr:colOff>79039</xdr:colOff>
      <xdr:row>23</xdr:row>
      <xdr:rowOff>1</xdr:rowOff>
    </xdr:to>
    <xdr:sp macro="" textlink="">
      <xdr:nvSpPr>
        <xdr:cNvPr id="920" name="Right Brace 919"/>
        <xdr:cNvSpPr/>
      </xdr:nvSpPr>
      <xdr:spPr>
        <a:xfrm>
          <a:off x="49045395" y="5280526"/>
          <a:ext cx="312986" cy="242302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94</xdr:col>
      <xdr:colOff>534737</xdr:colOff>
      <xdr:row>17</xdr:row>
      <xdr:rowOff>66843</xdr:rowOff>
    </xdr:from>
    <xdr:to>
      <xdr:col>95</xdr:col>
      <xdr:colOff>225503</xdr:colOff>
      <xdr:row>23</xdr:row>
      <xdr:rowOff>20827</xdr:rowOff>
    </xdr:to>
    <xdr:sp macro="" textlink="">
      <xdr:nvSpPr>
        <xdr:cNvPr id="921" name="Left Brace 920"/>
        <xdr:cNvSpPr/>
      </xdr:nvSpPr>
      <xdr:spPr>
        <a:xfrm>
          <a:off x="47591579" y="5313948"/>
          <a:ext cx="292345" cy="241043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111533</xdr:colOff>
      <xdr:row>26</xdr:row>
      <xdr:rowOff>12596</xdr:rowOff>
    </xdr:from>
    <xdr:to>
      <xdr:col>86</xdr:col>
      <xdr:colOff>403878</xdr:colOff>
      <xdr:row>31</xdr:row>
      <xdr:rowOff>384342</xdr:rowOff>
    </xdr:to>
    <xdr:sp macro="" textlink="">
      <xdr:nvSpPr>
        <xdr:cNvPr id="922" name="Left Brace 921"/>
        <xdr:cNvSpPr/>
      </xdr:nvSpPr>
      <xdr:spPr>
        <a:xfrm>
          <a:off x="39414691" y="8351149"/>
          <a:ext cx="292345" cy="232687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802105</xdr:colOff>
      <xdr:row>26</xdr:row>
      <xdr:rowOff>0</xdr:rowOff>
    </xdr:from>
    <xdr:to>
      <xdr:col>86</xdr:col>
      <xdr:colOff>1069474</xdr:colOff>
      <xdr:row>32</xdr:row>
      <xdr:rowOff>16711</xdr:rowOff>
    </xdr:to>
    <xdr:sp macro="" textlink="">
      <xdr:nvSpPr>
        <xdr:cNvPr id="923" name="Right Brace 922"/>
        <xdr:cNvSpPr/>
      </xdr:nvSpPr>
      <xdr:spPr>
        <a:xfrm>
          <a:off x="401052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969211</xdr:colOff>
      <xdr:row>25</xdr:row>
      <xdr:rowOff>83551</xdr:rowOff>
    </xdr:from>
    <xdr:to>
      <xdr:col>89</xdr:col>
      <xdr:colOff>217237</xdr:colOff>
      <xdr:row>31</xdr:row>
      <xdr:rowOff>384341</xdr:rowOff>
    </xdr:to>
    <xdr:sp macro="" textlink="">
      <xdr:nvSpPr>
        <xdr:cNvPr id="924" name="Right Brace 923"/>
        <xdr:cNvSpPr/>
      </xdr:nvSpPr>
      <xdr:spPr>
        <a:xfrm>
          <a:off x="42010264" y="8338551"/>
          <a:ext cx="250657" cy="233947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501315</xdr:colOff>
      <xdr:row>26</xdr:row>
      <xdr:rowOff>33420</xdr:rowOff>
    </xdr:from>
    <xdr:to>
      <xdr:col>88</xdr:col>
      <xdr:colOff>192081</xdr:colOff>
      <xdr:row>31</xdr:row>
      <xdr:rowOff>355035</xdr:rowOff>
    </xdr:to>
    <xdr:sp macro="" textlink="">
      <xdr:nvSpPr>
        <xdr:cNvPr id="925" name="Left Brace 924"/>
        <xdr:cNvSpPr/>
      </xdr:nvSpPr>
      <xdr:spPr>
        <a:xfrm>
          <a:off x="40940789" y="8371973"/>
          <a:ext cx="292345" cy="227674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85</xdr:col>
      <xdr:colOff>367630</xdr:colOff>
      <xdr:row>0</xdr:row>
      <xdr:rowOff>198188</xdr:rowOff>
    </xdr:from>
    <xdr:to>
      <xdr:col>85</xdr:col>
      <xdr:colOff>534737</xdr:colOff>
      <xdr:row>3</xdr:row>
      <xdr:rowOff>100263</xdr:rowOff>
    </xdr:to>
    <xdr:sp macro="" textlink="">
      <xdr:nvSpPr>
        <xdr:cNvPr id="926" name="Left Brace 925"/>
        <xdr:cNvSpPr/>
      </xdr:nvSpPr>
      <xdr:spPr>
        <a:xfrm>
          <a:off x="390692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584868</xdr:colOff>
      <xdr:row>0</xdr:row>
      <xdr:rowOff>179136</xdr:rowOff>
    </xdr:from>
    <xdr:to>
      <xdr:col>86</xdr:col>
      <xdr:colOff>773735</xdr:colOff>
      <xdr:row>3</xdr:row>
      <xdr:rowOff>83553</xdr:rowOff>
    </xdr:to>
    <xdr:sp macro="" textlink="">
      <xdr:nvSpPr>
        <xdr:cNvPr id="927" name="Right Brace 926"/>
        <xdr:cNvSpPr/>
      </xdr:nvSpPr>
      <xdr:spPr>
        <a:xfrm>
          <a:off x="398880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334211</xdr:colOff>
      <xdr:row>0</xdr:row>
      <xdr:rowOff>181478</xdr:rowOff>
    </xdr:from>
    <xdr:to>
      <xdr:col>88</xdr:col>
      <xdr:colOff>440785</xdr:colOff>
      <xdr:row>3</xdr:row>
      <xdr:rowOff>100262</xdr:rowOff>
    </xdr:to>
    <xdr:sp macro="" textlink="">
      <xdr:nvSpPr>
        <xdr:cNvPr id="928" name="Right Bracket 927"/>
        <xdr:cNvSpPr/>
      </xdr:nvSpPr>
      <xdr:spPr>
        <a:xfrm>
          <a:off x="413752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183815</xdr:colOff>
      <xdr:row>0</xdr:row>
      <xdr:rowOff>198187</xdr:rowOff>
    </xdr:from>
    <xdr:to>
      <xdr:col>87</xdr:col>
      <xdr:colOff>300790</xdr:colOff>
      <xdr:row>3</xdr:row>
      <xdr:rowOff>83553</xdr:rowOff>
    </xdr:to>
    <xdr:sp macro="" textlink="">
      <xdr:nvSpPr>
        <xdr:cNvPr id="929" name="Left Bracket 928"/>
        <xdr:cNvSpPr/>
      </xdr:nvSpPr>
      <xdr:spPr>
        <a:xfrm>
          <a:off x="406232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551448</xdr:colOff>
      <xdr:row>0</xdr:row>
      <xdr:rowOff>183816</xdr:rowOff>
    </xdr:from>
    <xdr:to>
      <xdr:col>88</xdr:col>
      <xdr:colOff>768684</xdr:colOff>
      <xdr:row>3</xdr:row>
      <xdr:rowOff>100263</xdr:rowOff>
    </xdr:to>
    <xdr:sp macro="" textlink="">
      <xdr:nvSpPr>
        <xdr:cNvPr id="930" name="Left Brace 929"/>
        <xdr:cNvSpPr/>
      </xdr:nvSpPr>
      <xdr:spPr>
        <a:xfrm>
          <a:off x="415925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317500</xdr:colOff>
      <xdr:row>0</xdr:row>
      <xdr:rowOff>167104</xdr:rowOff>
    </xdr:from>
    <xdr:to>
      <xdr:col>89</xdr:col>
      <xdr:colOff>518026</xdr:colOff>
      <xdr:row>3</xdr:row>
      <xdr:rowOff>116972</xdr:rowOff>
    </xdr:to>
    <xdr:sp macro="" textlink="">
      <xdr:nvSpPr>
        <xdr:cNvPr id="931" name="Right Brace 930"/>
        <xdr:cNvSpPr/>
      </xdr:nvSpPr>
      <xdr:spPr>
        <a:xfrm>
          <a:off x="423611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233949</xdr:colOff>
      <xdr:row>11</xdr:row>
      <xdr:rowOff>250658</xdr:rowOff>
    </xdr:from>
    <xdr:to>
      <xdr:col>88</xdr:col>
      <xdr:colOff>384343</xdr:colOff>
      <xdr:row>14</xdr:row>
      <xdr:rowOff>116975</xdr:rowOff>
    </xdr:to>
    <xdr:sp macro="" textlink="">
      <xdr:nvSpPr>
        <xdr:cNvPr id="932" name="Left Bracket 931"/>
        <xdr:cNvSpPr/>
      </xdr:nvSpPr>
      <xdr:spPr>
        <a:xfrm>
          <a:off x="412750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701841</xdr:colOff>
      <xdr:row>11</xdr:row>
      <xdr:rowOff>217236</xdr:rowOff>
    </xdr:from>
    <xdr:to>
      <xdr:col>89</xdr:col>
      <xdr:colOff>808416</xdr:colOff>
      <xdr:row>14</xdr:row>
      <xdr:rowOff>133684</xdr:rowOff>
    </xdr:to>
    <xdr:sp macro="" textlink="">
      <xdr:nvSpPr>
        <xdr:cNvPr id="933" name="Right Bracket 932"/>
        <xdr:cNvSpPr/>
      </xdr:nvSpPr>
      <xdr:spPr>
        <a:xfrm>
          <a:off x="427455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</xdr:colOff>
      <xdr:row>17</xdr:row>
      <xdr:rowOff>16711</xdr:rowOff>
    </xdr:from>
    <xdr:to>
      <xdr:col>88</xdr:col>
      <xdr:colOff>183816</xdr:colOff>
      <xdr:row>23</xdr:row>
      <xdr:rowOff>16710</xdr:rowOff>
    </xdr:to>
    <xdr:sp macro="" textlink="">
      <xdr:nvSpPr>
        <xdr:cNvPr id="934" name="Left Bracket 933"/>
        <xdr:cNvSpPr/>
      </xdr:nvSpPr>
      <xdr:spPr>
        <a:xfrm>
          <a:off x="41074474" y="5263816"/>
          <a:ext cx="150395" cy="245644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93</xdr:col>
      <xdr:colOff>701843</xdr:colOff>
      <xdr:row>17</xdr:row>
      <xdr:rowOff>50129</xdr:rowOff>
    </xdr:from>
    <xdr:to>
      <xdr:col>93</xdr:col>
      <xdr:colOff>875259</xdr:colOff>
      <xdr:row>23</xdr:row>
      <xdr:rowOff>83551</xdr:rowOff>
    </xdr:to>
    <xdr:sp macro="" textlink="">
      <xdr:nvSpPr>
        <xdr:cNvPr id="935" name="Right Bracket 934"/>
        <xdr:cNvSpPr/>
      </xdr:nvSpPr>
      <xdr:spPr>
        <a:xfrm>
          <a:off x="46756054" y="5297234"/>
          <a:ext cx="173416" cy="248987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802105</xdr:colOff>
      <xdr:row>17</xdr:row>
      <xdr:rowOff>0</xdr:rowOff>
    </xdr:from>
    <xdr:to>
      <xdr:col>86</xdr:col>
      <xdr:colOff>1069474</xdr:colOff>
      <xdr:row>23</xdr:row>
      <xdr:rowOff>16711</xdr:rowOff>
    </xdr:to>
    <xdr:sp macro="" textlink="">
      <xdr:nvSpPr>
        <xdr:cNvPr id="936" name="Right Brace 935"/>
        <xdr:cNvSpPr/>
      </xdr:nvSpPr>
      <xdr:spPr>
        <a:xfrm>
          <a:off x="40105263" y="5247105"/>
          <a:ext cx="267369" cy="247315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802105</xdr:colOff>
      <xdr:row>26</xdr:row>
      <xdr:rowOff>0</xdr:rowOff>
    </xdr:from>
    <xdr:to>
      <xdr:col>86</xdr:col>
      <xdr:colOff>1069474</xdr:colOff>
      <xdr:row>32</xdr:row>
      <xdr:rowOff>16711</xdr:rowOff>
    </xdr:to>
    <xdr:sp macro="" textlink="">
      <xdr:nvSpPr>
        <xdr:cNvPr id="937" name="Right Brace 936"/>
        <xdr:cNvSpPr/>
      </xdr:nvSpPr>
      <xdr:spPr>
        <a:xfrm>
          <a:off x="40105263" y="8338553"/>
          <a:ext cx="267369" cy="237289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85</xdr:col>
      <xdr:colOff>367630</xdr:colOff>
      <xdr:row>0</xdr:row>
      <xdr:rowOff>198188</xdr:rowOff>
    </xdr:from>
    <xdr:to>
      <xdr:col>85</xdr:col>
      <xdr:colOff>534737</xdr:colOff>
      <xdr:row>3</xdr:row>
      <xdr:rowOff>100263</xdr:rowOff>
    </xdr:to>
    <xdr:sp macro="" textlink="">
      <xdr:nvSpPr>
        <xdr:cNvPr id="938" name="Left Brace 937"/>
        <xdr:cNvSpPr/>
      </xdr:nvSpPr>
      <xdr:spPr>
        <a:xfrm>
          <a:off x="390692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584868</xdr:colOff>
      <xdr:row>0</xdr:row>
      <xdr:rowOff>179136</xdr:rowOff>
    </xdr:from>
    <xdr:to>
      <xdr:col>86</xdr:col>
      <xdr:colOff>773735</xdr:colOff>
      <xdr:row>3</xdr:row>
      <xdr:rowOff>83553</xdr:rowOff>
    </xdr:to>
    <xdr:sp macro="" textlink="">
      <xdr:nvSpPr>
        <xdr:cNvPr id="939" name="Right Brace 938"/>
        <xdr:cNvSpPr/>
      </xdr:nvSpPr>
      <xdr:spPr>
        <a:xfrm>
          <a:off x="398880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334211</xdr:colOff>
      <xdr:row>0</xdr:row>
      <xdr:rowOff>181478</xdr:rowOff>
    </xdr:from>
    <xdr:to>
      <xdr:col>88</xdr:col>
      <xdr:colOff>440785</xdr:colOff>
      <xdr:row>3</xdr:row>
      <xdr:rowOff>100262</xdr:rowOff>
    </xdr:to>
    <xdr:sp macro="" textlink="">
      <xdr:nvSpPr>
        <xdr:cNvPr id="940" name="Right Bracket 939"/>
        <xdr:cNvSpPr/>
      </xdr:nvSpPr>
      <xdr:spPr>
        <a:xfrm>
          <a:off x="413752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183815</xdr:colOff>
      <xdr:row>0</xdr:row>
      <xdr:rowOff>198187</xdr:rowOff>
    </xdr:from>
    <xdr:to>
      <xdr:col>87</xdr:col>
      <xdr:colOff>300790</xdr:colOff>
      <xdr:row>3</xdr:row>
      <xdr:rowOff>83553</xdr:rowOff>
    </xdr:to>
    <xdr:sp macro="" textlink="">
      <xdr:nvSpPr>
        <xdr:cNvPr id="941" name="Left Bracket 940"/>
        <xdr:cNvSpPr/>
      </xdr:nvSpPr>
      <xdr:spPr>
        <a:xfrm>
          <a:off x="406232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551448</xdr:colOff>
      <xdr:row>0</xdr:row>
      <xdr:rowOff>183816</xdr:rowOff>
    </xdr:from>
    <xdr:to>
      <xdr:col>88</xdr:col>
      <xdr:colOff>768684</xdr:colOff>
      <xdr:row>3</xdr:row>
      <xdr:rowOff>100263</xdr:rowOff>
    </xdr:to>
    <xdr:sp macro="" textlink="">
      <xdr:nvSpPr>
        <xdr:cNvPr id="942" name="Left Brace 941"/>
        <xdr:cNvSpPr/>
      </xdr:nvSpPr>
      <xdr:spPr>
        <a:xfrm>
          <a:off x="415925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317500</xdr:colOff>
      <xdr:row>0</xdr:row>
      <xdr:rowOff>167104</xdr:rowOff>
    </xdr:from>
    <xdr:to>
      <xdr:col>89</xdr:col>
      <xdr:colOff>518026</xdr:colOff>
      <xdr:row>3</xdr:row>
      <xdr:rowOff>116972</xdr:rowOff>
    </xdr:to>
    <xdr:sp macro="" textlink="">
      <xdr:nvSpPr>
        <xdr:cNvPr id="943" name="Right Brace 942"/>
        <xdr:cNvSpPr/>
      </xdr:nvSpPr>
      <xdr:spPr>
        <a:xfrm>
          <a:off x="423611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233949</xdr:colOff>
      <xdr:row>11</xdr:row>
      <xdr:rowOff>250658</xdr:rowOff>
    </xdr:from>
    <xdr:to>
      <xdr:col>88</xdr:col>
      <xdr:colOff>384343</xdr:colOff>
      <xdr:row>14</xdr:row>
      <xdr:rowOff>116975</xdr:rowOff>
    </xdr:to>
    <xdr:sp macro="" textlink="">
      <xdr:nvSpPr>
        <xdr:cNvPr id="944" name="Left Bracket 943"/>
        <xdr:cNvSpPr/>
      </xdr:nvSpPr>
      <xdr:spPr>
        <a:xfrm>
          <a:off x="412750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701841</xdr:colOff>
      <xdr:row>11</xdr:row>
      <xdr:rowOff>217236</xdr:rowOff>
    </xdr:from>
    <xdr:to>
      <xdr:col>89</xdr:col>
      <xdr:colOff>808416</xdr:colOff>
      <xdr:row>14</xdr:row>
      <xdr:rowOff>133684</xdr:rowOff>
    </xdr:to>
    <xdr:sp macro="" textlink="">
      <xdr:nvSpPr>
        <xdr:cNvPr id="945" name="Right Bracket 944"/>
        <xdr:cNvSpPr/>
      </xdr:nvSpPr>
      <xdr:spPr>
        <a:xfrm>
          <a:off x="427455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85</xdr:col>
      <xdr:colOff>367630</xdr:colOff>
      <xdr:row>0</xdr:row>
      <xdr:rowOff>198188</xdr:rowOff>
    </xdr:from>
    <xdr:to>
      <xdr:col>85</xdr:col>
      <xdr:colOff>534737</xdr:colOff>
      <xdr:row>3</xdr:row>
      <xdr:rowOff>100263</xdr:rowOff>
    </xdr:to>
    <xdr:sp macro="" textlink="">
      <xdr:nvSpPr>
        <xdr:cNvPr id="946" name="Left Brace 945"/>
        <xdr:cNvSpPr/>
      </xdr:nvSpPr>
      <xdr:spPr>
        <a:xfrm>
          <a:off x="39069209" y="198188"/>
          <a:ext cx="167107" cy="73760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584868</xdr:colOff>
      <xdr:row>0</xdr:row>
      <xdr:rowOff>179136</xdr:rowOff>
    </xdr:from>
    <xdr:to>
      <xdr:col>86</xdr:col>
      <xdr:colOff>773735</xdr:colOff>
      <xdr:row>3</xdr:row>
      <xdr:rowOff>83553</xdr:rowOff>
    </xdr:to>
    <xdr:sp macro="" textlink="">
      <xdr:nvSpPr>
        <xdr:cNvPr id="947" name="Right Brace 946"/>
        <xdr:cNvSpPr/>
      </xdr:nvSpPr>
      <xdr:spPr>
        <a:xfrm>
          <a:off x="39888026" y="179136"/>
          <a:ext cx="188867" cy="73994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334211</xdr:colOff>
      <xdr:row>0</xdr:row>
      <xdr:rowOff>181478</xdr:rowOff>
    </xdr:from>
    <xdr:to>
      <xdr:col>88</xdr:col>
      <xdr:colOff>440785</xdr:colOff>
      <xdr:row>3</xdr:row>
      <xdr:rowOff>100262</xdr:rowOff>
    </xdr:to>
    <xdr:sp macro="" textlink="">
      <xdr:nvSpPr>
        <xdr:cNvPr id="948" name="Right Bracket 947"/>
        <xdr:cNvSpPr/>
      </xdr:nvSpPr>
      <xdr:spPr>
        <a:xfrm>
          <a:off x="41375264" y="181478"/>
          <a:ext cx="106574" cy="7543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183815</xdr:colOff>
      <xdr:row>0</xdr:row>
      <xdr:rowOff>198187</xdr:rowOff>
    </xdr:from>
    <xdr:to>
      <xdr:col>87</xdr:col>
      <xdr:colOff>300790</xdr:colOff>
      <xdr:row>3</xdr:row>
      <xdr:rowOff>83553</xdr:rowOff>
    </xdr:to>
    <xdr:sp macro="" textlink="">
      <xdr:nvSpPr>
        <xdr:cNvPr id="949" name="Left Bracket 948"/>
        <xdr:cNvSpPr/>
      </xdr:nvSpPr>
      <xdr:spPr>
        <a:xfrm>
          <a:off x="40623289" y="198187"/>
          <a:ext cx="116975" cy="720892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551448</xdr:colOff>
      <xdr:row>0</xdr:row>
      <xdr:rowOff>183816</xdr:rowOff>
    </xdr:from>
    <xdr:to>
      <xdr:col>88</xdr:col>
      <xdr:colOff>768684</xdr:colOff>
      <xdr:row>3</xdr:row>
      <xdr:rowOff>100263</xdr:rowOff>
    </xdr:to>
    <xdr:sp macro="" textlink="">
      <xdr:nvSpPr>
        <xdr:cNvPr id="950" name="Left Brace 949"/>
        <xdr:cNvSpPr/>
      </xdr:nvSpPr>
      <xdr:spPr>
        <a:xfrm>
          <a:off x="41592501" y="183816"/>
          <a:ext cx="217236" cy="7519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317500</xdr:colOff>
      <xdr:row>0</xdr:row>
      <xdr:rowOff>167104</xdr:rowOff>
    </xdr:from>
    <xdr:to>
      <xdr:col>89</xdr:col>
      <xdr:colOff>518026</xdr:colOff>
      <xdr:row>3</xdr:row>
      <xdr:rowOff>116972</xdr:rowOff>
    </xdr:to>
    <xdr:sp macro="" textlink="">
      <xdr:nvSpPr>
        <xdr:cNvPr id="951" name="Right Brace 950"/>
        <xdr:cNvSpPr/>
      </xdr:nvSpPr>
      <xdr:spPr>
        <a:xfrm>
          <a:off x="42361184" y="167104"/>
          <a:ext cx="200526" cy="78539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233949</xdr:colOff>
      <xdr:row>11</xdr:row>
      <xdr:rowOff>250658</xdr:rowOff>
    </xdr:from>
    <xdr:to>
      <xdr:col>88</xdr:col>
      <xdr:colOff>384343</xdr:colOff>
      <xdr:row>14</xdr:row>
      <xdr:rowOff>116975</xdr:rowOff>
    </xdr:to>
    <xdr:sp macro="" textlink="">
      <xdr:nvSpPr>
        <xdr:cNvPr id="952" name="Left Bracket 951"/>
        <xdr:cNvSpPr/>
      </xdr:nvSpPr>
      <xdr:spPr>
        <a:xfrm>
          <a:off x="41275002" y="3108158"/>
          <a:ext cx="150394" cy="108618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701841</xdr:colOff>
      <xdr:row>11</xdr:row>
      <xdr:rowOff>217236</xdr:rowOff>
    </xdr:from>
    <xdr:to>
      <xdr:col>89</xdr:col>
      <xdr:colOff>808416</xdr:colOff>
      <xdr:row>14</xdr:row>
      <xdr:rowOff>133684</xdr:rowOff>
    </xdr:to>
    <xdr:sp macro="" textlink="">
      <xdr:nvSpPr>
        <xdr:cNvPr id="953" name="Right Bracket 952"/>
        <xdr:cNvSpPr/>
      </xdr:nvSpPr>
      <xdr:spPr>
        <a:xfrm>
          <a:off x="42745525" y="3074736"/>
          <a:ext cx="106575" cy="1136316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78112</xdr:colOff>
      <xdr:row>51</xdr:row>
      <xdr:rowOff>29306</xdr:rowOff>
    </xdr:from>
    <xdr:to>
      <xdr:col>21</xdr:col>
      <xdr:colOff>370457</xdr:colOff>
      <xdr:row>56</xdr:row>
      <xdr:rowOff>401052</xdr:rowOff>
    </xdr:to>
    <xdr:sp macro="" textlink="">
      <xdr:nvSpPr>
        <xdr:cNvPr id="954" name="Left Brace 953"/>
        <xdr:cNvSpPr/>
      </xdr:nvSpPr>
      <xdr:spPr>
        <a:xfrm>
          <a:off x="16073543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818816</xdr:colOff>
      <xdr:row>51</xdr:row>
      <xdr:rowOff>26237</xdr:rowOff>
    </xdr:from>
    <xdr:to>
      <xdr:col>21</xdr:col>
      <xdr:colOff>1102895</xdr:colOff>
      <xdr:row>57</xdr:row>
      <xdr:rowOff>0</xdr:rowOff>
    </xdr:to>
    <xdr:sp macro="" textlink="">
      <xdr:nvSpPr>
        <xdr:cNvPr id="955" name="Right Brace 954"/>
        <xdr:cNvSpPr/>
      </xdr:nvSpPr>
      <xdr:spPr>
        <a:xfrm>
          <a:off x="16814247" y="2391065"/>
          <a:ext cx="284079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367630</xdr:colOff>
      <xdr:row>41</xdr:row>
      <xdr:rowOff>198188</xdr:rowOff>
    </xdr:from>
    <xdr:to>
      <xdr:col>20</xdr:col>
      <xdr:colOff>534737</xdr:colOff>
      <xdr:row>44</xdr:row>
      <xdr:rowOff>100263</xdr:rowOff>
    </xdr:to>
    <xdr:sp macro="" textlink="">
      <xdr:nvSpPr>
        <xdr:cNvPr id="956" name="Left Brace 955"/>
        <xdr:cNvSpPr/>
      </xdr:nvSpPr>
      <xdr:spPr>
        <a:xfrm>
          <a:off x="15739009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584868</xdr:colOff>
      <xdr:row>41</xdr:row>
      <xdr:rowOff>179136</xdr:rowOff>
    </xdr:from>
    <xdr:to>
      <xdr:col>21</xdr:col>
      <xdr:colOff>773735</xdr:colOff>
      <xdr:row>44</xdr:row>
      <xdr:rowOff>83553</xdr:rowOff>
    </xdr:to>
    <xdr:sp macro="" textlink="">
      <xdr:nvSpPr>
        <xdr:cNvPr id="957" name="Right Brace 956"/>
        <xdr:cNvSpPr/>
      </xdr:nvSpPr>
      <xdr:spPr>
        <a:xfrm>
          <a:off x="16580299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334211</xdr:colOff>
      <xdr:row>41</xdr:row>
      <xdr:rowOff>181478</xdr:rowOff>
    </xdr:from>
    <xdr:to>
      <xdr:col>23</xdr:col>
      <xdr:colOff>440785</xdr:colOff>
      <xdr:row>44</xdr:row>
      <xdr:rowOff>100262</xdr:rowOff>
    </xdr:to>
    <xdr:sp macro="" textlink="">
      <xdr:nvSpPr>
        <xdr:cNvPr id="958" name="Right Bracket 957"/>
        <xdr:cNvSpPr/>
      </xdr:nvSpPr>
      <xdr:spPr>
        <a:xfrm>
          <a:off x="18103263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183815</xdr:colOff>
      <xdr:row>41</xdr:row>
      <xdr:rowOff>198187</xdr:rowOff>
    </xdr:from>
    <xdr:to>
      <xdr:col>22</xdr:col>
      <xdr:colOff>300790</xdr:colOff>
      <xdr:row>44</xdr:row>
      <xdr:rowOff>83553</xdr:rowOff>
    </xdr:to>
    <xdr:sp macro="" textlink="">
      <xdr:nvSpPr>
        <xdr:cNvPr id="959" name="Left Bracket 958"/>
        <xdr:cNvSpPr/>
      </xdr:nvSpPr>
      <xdr:spPr>
        <a:xfrm>
          <a:off x="17328815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551448</xdr:colOff>
      <xdr:row>41</xdr:row>
      <xdr:rowOff>183816</xdr:rowOff>
    </xdr:from>
    <xdr:to>
      <xdr:col>23</xdr:col>
      <xdr:colOff>768684</xdr:colOff>
      <xdr:row>44</xdr:row>
      <xdr:rowOff>100263</xdr:rowOff>
    </xdr:to>
    <xdr:sp macro="" textlink="">
      <xdr:nvSpPr>
        <xdr:cNvPr id="960" name="Left Brace 959"/>
        <xdr:cNvSpPr/>
      </xdr:nvSpPr>
      <xdr:spPr>
        <a:xfrm>
          <a:off x="18320500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317500</xdr:colOff>
      <xdr:row>41</xdr:row>
      <xdr:rowOff>167104</xdr:rowOff>
    </xdr:from>
    <xdr:to>
      <xdr:col>24</xdr:col>
      <xdr:colOff>518026</xdr:colOff>
      <xdr:row>44</xdr:row>
      <xdr:rowOff>116972</xdr:rowOff>
    </xdr:to>
    <xdr:sp macro="" textlink="">
      <xdr:nvSpPr>
        <xdr:cNvPr id="961" name="Right Brace 960"/>
        <xdr:cNvSpPr/>
      </xdr:nvSpPr>
      <xdr:spPr>
        <a:xfrm>
          <a:off x="19071897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233949</xdr:colOff>
      <xdr:row>52</xdr:row>
      <xdr:rowOff>250658</xdr:rowOff>
    </xdr:from>
    <xdr:to>
      <xdr:col>23</xdr:col>
      <xdr:colOff>384343</xdr:colOff>
      <xdr:row>55</xdr:row>
      <xdr:rowOff>116975</xdr:rowOff>
    </xdr:to>
    <xdr:sp macro="" textlink="">
      <xdr:nvSpPr>
        <xdr:cNvPr id="962" name="Left Bracket 961"/>
        <xdr:cNvSpPr/>
      </xdr:nvSpPr>
      <xdr:spPr>
        <a:xfrm>
          <a:off x="18003001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701841</xdr:colOff>
      <xdr:row>52</xdr:row>
      <xdr:rowOff>217236</xdr:rowOff>
    </xdr:from>
    <xdr:to>
      <xdr:col>24</xdr:col>
      <xdr:colOff>808416</xdr:colOff>
      <xdr:row>55</xdr:row>
      <xdr:rowOff>133684</xdr:rowOff>
    </xdr:to>
    <xdr:sp macro="" textlink="">
      <xdr:nvSpPr>
        <xdr:cNvPr id="963" name="Right Bracket 962"/>
        <xdr:cNvSpPr/>
      </xdr:nvSpPr>
      <xdr:spPr>
        <a:xfrm>
          <a:off x="19456238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33421</xdr:colOff>
      <xdr:row>58</xdr:row>
      <xdr:rowOff>16711</xdr:rowOff>
    </xdr:from>
    <xdr:to>
      <xdr:col>23</xdr:col>
      <xdr:colOff>183816</xdr:colOff>
      <xdr:row>64</xdr:row>
      <xdr:rowOff>16710</xdr:rowOff>
    </xdr:to>
    <xdr:sp macro="" textlink="">
      <xdr:nvSpPr>
        <xdr:cNvPr id="964" name="Left Bracket 963"/>
        <xdr:cNvSpPr/>
      </xdr:nvSpPr>
      <xdr:spPr>
        <a:xfrm>
          <a:off x="17802473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701843</xdr:colOff>
      <xdr:row>58</xdr:row>
      <xdr:rowOff>50129</xdr:rowOff>
    </xdr:from>
    <xdr:to>
      <xdr:col>28</xdr:col>
      <xdr:colOff>875259</xdr:colOff>
      <xdr:row>64</xdr:row>
      <xdr:rowOff>83551</xdr:rowOff>
    </xdr:to>
    <xdr:sp macro="" textlink="">
      <xdr:nvSpPr>
        <xdr:cNvPr id="965" name="Right Bracket 964"/>
        <xdr:cNvSpPr/>
      </xdr:nvSpPr>
      <xdr:spPr>
        <a:xfrm>
          <a:off x="23397619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111533</xdr:colOff>
      <xdr:row>58</xdr:row>
      <xdr:rowOff>12596</xdr:rowOff>
    </xdr:from>
    <xdr:to>
      <xdr:col>21</xdr:col>
      <xdr:colOff>403878</xdr:colOff>
      <xdr:row>63</xdr:row>
      <xdr:rowOff>384342</xdr:rowOff>
    </xdr:to>
    <xdr:sp macro="" textlink="">
      <xdr:nvSpPr>
        <xdr:cNvPr id="966" name="Left Brace 965"/>
        <xdr:cNvSpPr/>
      </xdr:nvSpPr>
      <xdr:spPr>
        <a:xfrm>
          <a:off x="16106964" y="5070699"/>
          <a:ext cx="292345" cy="234243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802105</xdr:colOff>
      <xdr:row>58</xdr:row>
      <xdr:rowOff>0</xdr:rowOff>
    </xdr:from>
    <xdr:to>
      <xdr:col>21</xdr:col>
      <xdr:colOff>1069474</xdr:colOff>
      <xdr:row>64</xdr:row>
      <xdr:rowOff>16711</xdr:rowOff>
    </xdr:to>
    <xdr:sp macro="" textlink="">
      <xdr:nvSpPr>
        <xdr:cNvPr id="967" name="Right Brace 966"/>
        <xdr:cNvSpPr/>
      </xdr:nvSpPr>
      <xdr:spPr>
        <a:xfrm>
          <a:off x="16797536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26</xdr:col>
      <xdr:colOff>78112</xdr:colOff>
      <xdr:row>51</xdr:row>
      <xdr:rowOff>29306</xdr:rowOff>
    </xdr:from>
    <xdr:to>
      <xdr:col>26</xdr:col>
      <xdr:colOff>370457</xdr:colOff>
      <xdr:row>56</xdr:row>
      <xdr:rowOff>401052</xdr:rowOff>
    </xdr:to>
    <xdr:sp macro="" textlink="">
      <xdr:nvSpPr>
        <xdr:cNvPr id="968" name="Left Brace 967"/>
        <xdr:cNvSpPr/>
      </xdr:nvSpPr>
      <xdr:spPr>
        <a:xfrm>
          <a:off x="20803198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26</xdr:col>
      <xdr:colOff>818816</xdr:colOff>
      <xdr:row>51</xdr:row>
      <xdr:rowOff>26237</xdr:rowOff>
    </xdr:from>
    <xdr:to>
      <xdr:col>26</xdr:col>
      <xdr:colOff>1102895</xdr:colOff>
      <xdr:row>57</xdr:row>
      <xdr:rowOff>0</xdr:rowOff>
    </xdr:to>
    <xdr:sp macro="" textlink="">
      <xdr:nvSpPr>
        <xdr:cNvPr id="969" name="Right Brace 968"/>
        <xdr:cNvSpPr/>
      </xdr:nvSpPr>
      <xdr:spPr>
        <a:xfrm>
          <a:off x="21543902" y="2391065"/>
          <a:ext cx="179304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30</xdr:col>
      <xdr:colOff>1386974</xdr:colOff>
      <xdr:row>58</xdr:row>
      <xdr:rowOff>33421</xdr:rowOff>
    </xdr:from>
    <xdr:to>
      <xdr:col>31</xdr:col>
      <xdr:colOff>79039</xdr:colOff>
      <xdr:row>64</xdr:row>
      <xdr:rowOff>1</xdr:rowOff>
    </xdr:to>
    <xdr:sp macro="" textlink="">
      <xdr:nvSpPr>
        <xdr:cNvPr id="970" name="Right Brace 969"/>
        <xdr:cNvSpPr/>
      </xdr:nvSpPr>
      <xdr:spPr>
        <a:xfrm>
          <a:off x="25692146" y="5091524"/>
          <a:ext cx="334307" cy="233140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534737</xdr:colOff>
      <xdr:row>58</xdr:row>
      <xdr:rowOff>66843</xdr:rowOff>
    </xdr:from>
    <xdr:to>
      <xdr:col>30</xdr:col>
      <xdr:colOff>225503</xdr:colOff>
      <xdr:row>64</xdr:row>
      <xdr:rowOff>20827</xdr:rowOff>
    </xdr:to>
    <xdr:sp macro="" textlink="">
      <xdr:nvSpPr>
        <xdr:cNvPr id="971" name="Left Brace 970"/>
        <xdr:cNvSpPr/>
      </xdr:nvSpPr>
      <xdr:spPr>
        <a:xfrm>
          <a:off x="24215858" y="5124946"/>
          <a:ext cx="314817" cy="231881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111533</xdr:colOff>
      <xdr:row>67</xdr:row>
      <xdr:rowOff>12596</xdr:rowOff>
    </xdr:from>
    <xdr:to>
      <xdr:col>21</xdr:col>
      <xdr:colOff>403878</xdr:colOff>
      <xdr:row>72</xdr:row>
      <xdr:rowOff>384342</xdr:rowOff>
    </xdr:to>
    <xdr:sp macro="" textlink="">
      <xdr:nvSpPr>
        <xdr:cNvPr id="972" name="Left Brace 971"/>
        <xdr:cNvSpPr/>
      </xdr:nvSpPr>
      <xdr:spPr>
        <a:xfrm>
          <a:off x="16106964" y="8059579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802105</xdr:colOff>
      <xdr:row>67</xdr:row>
      <xdr:rowOff>0</xdr:rowOff>
    </xdr:from>
    <xdr:to>
      <xdr:col>21</xdr:col>
      <xdr:colOff>1069474</xdr:colOff>
      <xdr:row>73</xdr:row>
      <xdr:rowOff>16711</xdr:rowOff>
    </xdr:to>
    <xdr:sp macro="" textlink="">
      <xdr:nvSpPr>
        <xdr:cNvPr id="973" name="Right Brace 972"/>
        <xdr:cNvSpPr/>
      </xdr:nvSpPr>
      <xdr:spPr>
        <a:xfrm>
          <a:off x="16797536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895350</xdr:colOff>
      <xdr:row>67</xdr:row>
      <xdr:rowOff>76199</xdr:rowOff>
    </xdr:from>
    <xdr:to>
      <xdr:col>24</xdr:col>
      <xdr:colOff>160087</xdr:colOff>
      <xdr:row>73</xdr:row>
      <xdr:rowOff>3340</xdr:rowOff>
    </xdr:to>
    <xdr:sp macro="" textlink="">
      <xdr:nvSpPr>
        <xdr:cNvPr id="974" name="Right Brace 973"/>
        <xdr:cNvSpPr/>
      </xdr:nvSpPr>
      <xdr:spPr>
        <a:xfrm>
          <a:off x="18573750" y="23088599"/>
          <a:ext cx="274387" cy="213694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501315</xdr:colOff>
      <xdr:row>67</xdr:row>
      <xdr:rowOff>33420</xdr:rowOff>
    </xdr:from>
    <xdr:to>
      <xdr:col>23</xdr:col>
      <xdr:colOff>192081</xdr:colOff>
      <xdr:row>72</xdr:row>
      <xdr:rowOff>355035</xdr:rowOff>
    </xdr:to>
    <xdr:sp macro="" textlink="">
      <xdr:nvSpPr>
        <xdr:cNvPr id="975" name="Left Brace 974"/>
        <xdr:cNvSpPr/>
      </xdr:nvSpPr>
      <xdr:spPr>
        <a:xfrm>
          <a:off x="17646315" y="8080403"/>
          <a:ext cx="314818" cy="2292304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78112</xdr:colOff>
      <xdr:row>51</xdr:row>
      <xdr:rowOff>29306</xdr:rowOff>
    </xdr:from>
    <xdr:to>
      <xdr:col>34</xdr:col>
      <xdr:colOff>370457</xdr:colOff>
      <xdr:row>56</xdr:row>
      <xdr:rowOff>401052</xdr:rowOff>
    </xdr:to>
    <xdr:sp macro="" textlink="">
      <xdr:nvSpPr>
        <xdr:cNvPr id="976" name="Left Brace 975"/>
        <xdr:cNvSpPr/>
      </xdr:nvSpPr>
      <xdr:spPr>
        <a:xfrm>
          <a:off x="27831991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818816</xdr:colOff>
      <xdr:row>51</xdr:row>
      <xdr:rowOff>26237</xdr:rowOff>
    </xdr:from>
    <xdr:to>
      <xdr:col>34</xdr:col>
      <xdr:colOff>1102895</xdr:colOff>
      <xdr:row>57</xdr:row>
      <xdr:rowOff>0</xdr:rowOff>
    </xdr:to>
    <xdr:sp macro="" textlink="">
      <xdr:nvSpPr>
        <xdr:cNvPr id="977" name="Right Brace 976"/>
        <xdr:cNvSpPr/>
      </xdr:nvSpPr>
      <xdr:spPr>
        <a:xfrm>
          <a:off x="28572695" y="2391065"/>
          <a:ext cx="284079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33</xdr:col>
      <xdr:colOff>367630</xdr:colOff>
      <xdr:row>41</xdr:row>
      <xdr:rowOff>198188</xdr:rowOff>
    </xdr:from>
    <xdr:to>
      <xdr:col>33</xdr:col>
      <xdr:colOff>534737</xdr:colOff>
      <xdr:row>44</xdr:row>
      <xdr:rowOff>100263</xdr:rowOff>
    </xdr:to>
    <xdr:sp macro="" textlink="">
      <xdr:nvSpPr>
        <xdr:cNvPr id="978" name="Left Brace 977"/>
        <xdr:cNvSpPr/>
      </xdr:nvSpPr>
      <xdr:spPr>
        <a:xfrm>
          <a:off x="27497458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584868</xdr:colOff>
      <xdr:row>41</xdr:row>
      <xdr:rowOff>179136</xdr:rowOff>
    </xdr:from>
    <xdr:to>
      <xdr:col>34</xdr:col>
      <xdr:colOff>773735</xdr:colOff>
      <xdr:row>44</xdr:row>
      <xdr:rowOff>83553</xdr:rowOff>
    </xdr:to>
    <xdr:sp macro="" textlink="">
      <xdr:nvSpPr>
        <xdr:cNvPr id="979" name="Right Brace 978"/>
        <xdr:cNvSpPr/>
      </xdr:nvSpPr>
      <xdr:spPr>
        <a:xfrm>
          <a:off x="28338747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334211</xdr:colOff>
      <xdr:row>41</xdr:row>
      <xdr:rowOff>181478</xdr:rowOff>
    </xdr:from>
    <xdr:to>
      <xdr:col>36</xdr:col>
      <xdr:colOff>440785</xdr:colOff>
      <xdr:row>44</xdr:row>
      <xdr:rowOff>100262</xdr:rowOff>
    </xdr:to>
    <xdr:sp macro="" textlink="">
      <xdr:nvSpPr>
        <xdr:cNvPr id="980" name="Right Bracket 979"/>
        <xdr:cNvSpPr/>
      </xdr:nvSpPr>
      <xdr:spPr>
        <a:xfrm>
          <a:off x="29861711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183815</xdr:colOff>
      <xdr:row>41</xdr:row>
      <xdr:rowOff>198187</xdr:rowOff>
    </xdr:from>
    <xdr:to>
      <xdr:col>35</xdr:col>
      <xdr:colOff>300790</xdr:colOff>
      <xdr:row>44</xdr:row>
      <xdr:rowOff>83553</xdr:rowOff>
    </xdr:to>
    <xdr:sp macro="" textlink="">
      <xdr:nvSpPr>
        <xdr:cNvPr id="981" name="Left Bracket 980"/>
        <xdr:cNvSpPr/>
      </xdr:nvSpPr>
      <xdr:spPr>
        <a:xfrm>
          <a:off x="29087263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551448</xdr:colOff>
      <xdr:row>41</xdr:row>
      <xdr:rowOff>183816</xdr:rowOff>
    </xdr:from>
    <xdr:to>
      <xdr:col>36</xdr:col>
      <xdr:colOff>768684</xdr:colOff>
      <xdr:row>44</xdr:row>
      <xdr:rowOff>100263</xdr:rowOff>
    </xdr:to>
    <xdr:sp macro="" textlink="">
      <xdr:nvSpPr>
        <xdr:cNvPr id="982" name="Left Brace 981"/>
        <xdr:cNvSpPr/>
      </xdr:nvSpPr>
      <xdr:spPr>
        <a:xfrm>
          <a:off x="30078948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317500</xdr:colOff>
      <xdr:row>41</xdr:row>
      <xdr:rowOff>167104</xdr:rowOff>
    </xdr:from>
    <xdr:to>
      <xdr:col>37</xdr:col>
      <xdr:colOff>518026</xdr:colOff>
      <xdr:row>44</xdr:row>
      <xdr:rowOff>116972</xdr:rowOff>
    </xdr:to>
    <xdr:sp macro="" textlink="">
      <xdr:nvSpPr>
        <xdr:cNvPr id="983" name="Right Brace 982"/>
        <xdr:cNvSpPr/>
      </xdr:nvSpPr>
      <xdr:spPr>
        <a:xfrm>
          <a:off x="30830345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233949</xdr:colOff>
      <xdr:row>52</xdr:row>
      <xdr:rowOff>250658</xdr:rowOff>
    </xdr:from>
    <xdr:to>
      <xdr:col>36</xdr:col>
      <xdr:colOff>384343</xdr:colOff>
      <xdr:row>55</xdr:row>
      <xdr:rowOff>116975</xdr:rowOff>
    </xdr:to>
    <xdr:sp macro="" textlink="">
      <xdr:nvSpPr>
        <xdr:cNvPr id="984" name="Left Bracket 983"/>
        <xdr:cNvSpPr/>
      </xdr:nvSpPr>
      <xdr:spPr>
        <a:xfrm>
          <a:off x="29761449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701841</xdr:colOff>
      <xdr:row>52</xdr:row>
      <xdr:rowOff>217236</xdr:rowOff>
    </xdr:from>
    <xdr:to>
      <xdr:col>37</xdr:col>
      <xdr:colOff>808416</xdr:colOff>
      <xdr:row>55</xdr:row>
      <xdr:rowOff>133684</xdr:rowOff>
    </xdr:to>
    <xdr:sp macro="" textlink="">
      <xdr:nvSpPr>
        <xdr:cNvPr id="985" name="Right Bracket 984"/>
        <xdr:cNvSpPr/>
      </xdr:nvSpPr>
      <xdr:spPr>
        <a:xfrm>
          <a:off x="31214686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33421</xdr:colOff>
      <xdr:row>58</xdr:row>
      <xdr:rowOff>16711</xdr:rowOff>
    </xdr:from>
    <xdr:to>
      <xdr:col>36</xdr:col>
      <xdr:colOff>183816</xdr:colOff>
      <xdr:row>64</xdr:row>
      <xdr:rowOff>16710</xdr:rowOff>
    </xdr:to>
    <xdr:sp macro="" textlink="">
      <xdr:nvSpPr>
        <xdr:cNvPr id="986" name="Left Bracket 985"/>
        <xdr:cNvSpPr/>
      </xdr:nvSpPr>
      <xdr:spPr>
        <a:xfrm>
          <a:off x="29560921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41</xdr:col>
      <xdr:colOff>701843</xdr:colOff>
      <xdr:row>58</xdr:row>
      <xdr:rowOff>50129</xdr:rowOff>
    </xdr:from>
    <xdr:to>
      <xdr:col>41</xdr:col>
      <xdr:colOff>875259</xdr:colOff>
      <xdr:row>64</xdr:row>
      <xdr:rowOff>83551</xdr:rowOff>
    </xdr:to>
    <xdr:sp macro="" textlink="">
      <xdr:nvSpPr>
        <xdr:cNvPr id="987" name="Right Bracket 986"/>
        <xdr:cNvSpPr/>
      </xdr:nvSpPr>
      <xdr:spPr>
        <a:xfrm>
          <a:off x="35156067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111533</xdr:colOff>
      <xdr:row>58</xdr:row>
      <xdr:rowOff>12596</xdr:rowOff>
    </xdr:from>
    <xdr:to>
      <xdr:col>34</xdr:col>
      <xdr:colOff>403878</xdr:colOff>
      <xdr:row>63</xdr:row>
      <xdr:rowOff>384342</xdr:rowOff>
    </xdr:to>
    <xdr:sp macro="" textlink="">
      <xdr:nvSpPr>
        <xdr:cNvPr id="988" name="Left Brace 987"/>
        <xdr:cNvSpPr/>
      </xdr:nvSpPr>
      <xdr:spPr>
        <a:xfrm>
          <a:off x="27865412" y="5070699"/>
          <a:ext cx="292345" cy="234243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802105</xdr:colOff>
      <xdr:row>58</xdr:row>
      <xdr:rowOff>0</xdr:rowOff>
    </xdr:from>
    <xdr:to>
      <xdr:col>34</xdr:col>
      <xdr:colOff>1069474</xdr:colOff>
      <xdr:row>64</xdr:row>
      <xdr:rowOff>16711</xdr:rowOff>
    </xdr:to>
    <xdr:sp macro="" textlink="">
      <xdr:nvSpPr>
        <xdr:cNvPr id="989" name="Right Brace 988"/>
        <xdr:cNvSpPr/>
      </xdr:nvSpPr>
      <xdr:spPr>
        <a:xfrm>
          <a:off x="28555984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39</xdr:col>
      <xdr:colOff>78112</xdr:colOff>
      <xdr:row>51</xdr:row>
      <xdr:rowOff>29306</xdr:rowOff>
    </xdr:from>
    <xdr:to>
      <xdr:col>39</xdr:col>
      <xdr:colOff>370457</xdr:colOff>
      <xdr:row>56</xdr:row>
      <xdr:rowOff>401052</xdr:rowOff>
    </xdr:to>
    <xdr:sp macro="" textlink="">
      <xdr:nvSpPr>
        <xdr:cNvPr id="990" name="Left Brace 989"/>
        <xdr:cNvSpPr/>
      </xdr:nvSpPr>
      <xdr:spPr>
        <a:xfrm>
          <a:off x="32561646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39</xdr:col>
      <xdr:colOff>818816</xdr:colOff>
      <xdr:row>51</xdr:row>
      <xdr:rowOff>26237</xdr:rowOff>
    </xdr:from>
    <xdr:to>
      <xdr:col>39</xdr:col>
      <xdr:colOff>1102895</xdr:colOff>
      <xdr:row>57</xdr:row>
      <xdr:rowOff>0</xdr:rowOff>
    </xdr:to>
    <xdr:sp macro="" textlink="">
      <xdr:nvSpPr>
        <xdr:cNvPr id="991" name="Right Brace 990"/>
        <xdr:cNvSpPr/>
      </xdr:nvSpPr>
      <xdr:spPr>
        <a:xfrm>
          <a:off x="33302350" y="2391065"/>
          <a:ext cx="179304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43</xdr:col>
      <xdr:colOff>1386974</xdr:colOff>
      <xdr:row>58</xdr:row>
      <xdr:rowOff>33421</xdr:rowOff>
    </xdr:from>
    <xdr:to>
      <xdr:col>44</xdr:col>
      <xdr:colOff>79039</xdr:colOff>
      <xdr:row>64</xdr:row>
      <xdr:rowOff>1</xdr:rowOff>
    </xdr:to>
    <xdr:sp macro="" textlink="">
      <xdr:nvSpPr>
        <xdr:cNvPr id="992" name="Right Brace 991"/>
        <xdr:cNvSpPr/>
      </xdr:nvSpPr>
      <xdr:spPr>
        <a:xfrm>
          <a:off x="37450595" y="5091524"/>
          <a:ext cx="334306" cy="233140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42</xdr:col>
      <xdr:colOff>534737</xdr:colOff>
      <xdr:row>58</xdr:row>
      <xdr:rowOff>66843</xdr:rowOff>
    </xdr:from>
    <xdr:to>
      <xdr:col>43</xdr:col>
      <xdr:colOff>225503</xdr:colOff>
      <xdr:row>64</xdr:row>
      <xdr:rowOff>20827</xdr:rowOff>
    </xdr:to>
    <xdr:sp macro="" textlink="">
      <xdr:nvSpPr>
        <xdr:cNvPr id="993" name="Left Brace 992"/>
        <xdr:cNvSpPr/>
      </xdr:nvSpPr>
      <xdr:spPr>
        <a:xfrm>
          <a:off x="35974306" y="5124946"/>
          <a:ext cx="314818" cy="231881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111533</xdr:colOff>
      <xdr:row>67</xdr:row>
      <xdr:rowOff>12596</xdr:rowOff>
    </xdr:from>
    <xdr:to>
      <xdr:col>34</xdr:col>
      <xdr:colOff>403878</xdr:colOff>
      <xdr:row>72</xdr:row>
      <xdr:rowOff>384342</xdr:rowOff>
    </xdr:to>
    <xdr:sp macro="" textlink="">
      <xdr:nvSpPr>
        <xdr:cNvPr id="994" name="Left Brace 993"/>
        <xdr:cNvSpPr/>
      </xdr:nvSpPr>
      <xdr:spPr>
        <a:xfrm>
          <a:off x="27865412" y="8059579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802105</xdr:colOff>
      <xdr:row>67</xdr:row>
      <xdr:rowOff>0</xdr:rowOff>
    </xdr:from>
    <xdr:to>
      <xdr:col>34</xdr:col>
      <xdr:colOff>1069474</xdr:colOff>
      <xdr:row>73</xdr:row>
      <xdr:rowOff>16711</xdr:rowOff>
    </xdr:to>
    <xdr:sp macro="" textlink="">
      <xdr:nvSpPr>
        <xdr:cNvPr id="995" name="Right Brace 994"/>
        <xdr:cNvSpPr/>
      </xdr:nvSpPr>
      <xdr:spPr>
        <a:xfrm>
          <a:off x="28555984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952500</xdr:colOff>
      <xdr:row>67</xdr:row>
      <xdr:rowOff>38101</xdr:rowOff>
    </xdr:from>
    <xdr:to>
      <xdr:col>37</xdr:col>
      <xdr:colOff>217237</xdr:colOff>
      <xdr:row>72</xdr:row>
      <xdr:rowOff>384341</xdr:rowOff>
    </xdr:to>
    <xdr:sp macro="" textlink="">
      <xdr:nvSpPr>
        <xdr:cNvPr id="996" name="Right Brace 995"/>
        <xdr:cNvSpPr/>
      </xdr:nvSpPr>
      <xdr:spPr>
        <a:xfrm>
          <a:off x="30480000" y="23050501"/>
          <a:ext cx="274387" cy="21559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425115</xdr:colOff>
      <xdr:row>67</xdr:row>
      <xdr:rowOff>14370</xdr:rowOff>
    </xdr:from>
    <xdr:to>
      <xdr:col>36</xdr:col>
      <xdr:colOff>115881</xdr:colOff>
      <xdr:row>72</xdr:row>
      <xdr:rowOff>335985</xdr:rowOff>
    </xdr:to>
    <xdr:sp macro="" textlink="">
      <xdr:nvSpPr>
        <xdr:cNvPr id="997" name="Left Brace 996"/>
        <xdr:cNvSpPr/>
      </xdr:nvSpPr>
      <xdr:spPr>
        <a:xfrm>
          <a:off x="29343015" y="23026770"/>
          <a:ext cx="300366" cy="21313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78112</xdr:colOff>
      <xdr:row>51</xdr:row>
      <xdr:rowOff>29306</xdr:rowOff>
    </xdr:from>
    <xdr:to>
      <xdr:col>34</xdr:col>
      <xdr:colOff>370457</xdr:colOff>
      <xdr:row>56</xdr:row>
      <xdr:rowOff>401052</xdr:rowOff>
    </xdr:to>
    <xdr:sp macro="" textlink="">
      <xdr:nvSpPr>
        <xdr:cNvPr id="998" name="Left Brace 997"/>
        <xdr:cNvSpPr/>
      </xdr:nvSpPr>
      <xdr:spPr>
        <a:xfrm>
          <a:off x="27831991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818816</xdr:colOff>
      <xdr:row>51</xdr:row>
      <xdr:rowOff>26237</xdr:rowOff>
    </xdr:from>
    <xdr:to>
      <xdr:col>34</xdr:col>
      <xdr:colOff>1102895</xdr:colOff>
      <xdr:row>57</xdr:row>
      <xdr:rowOff>0</xdr:rowOff>
    </xdr:to>
    <xdr:sp macro="" textlink="">
      <xdr:nvSpPr>
        <xdr:cNvPr id="999" name="Right Brace 998"/>
        <xdr:cNvSpPr/>
      </xdr:nvSpPr>
      <xdr:spPr>
        <a:xfrm>
          <a:off x="28572695" y="2391065"/>
          <a:ext cx="284079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33</xdr:col>
      <xdr:colOff>367630</xdr:colOff>
      <xdr:row>41</xdr:row>
      <xdr:rowOff>198188</xdr:rowOff>
    </xdr:from>
    <xdr:to>
      <xdr:col>33</xdr:col>
      <xdr:colOff>534737</xdr:colOff>
      <xdr:row>44</xdr:row>
      <xdr:rowOff>100263</xdr:rowOff>
    </xdr:to>
    <xdr:sp macro="" textlink="">
      <xdr:nvSpPr>
        <xdr:cNvPr id="1000" name="Left Brace 999"/>
        <xdr:cNvSpPr/>
      </xdr:nvSpPr>
      <xdr:spPr>
        <a:xfrm>
          <a:off x="27497458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584868</xdr:colOff>
      <xdr:row>41</xdr:row>
      <xdr:rowOff>179136</xdr:rowOff>
    </xdr:from>
    <xdr:to>
      <xdr:col>34</xdr:col>
      <xdr:colOff>773735</xdr:colOff>
      <xdr:row>44</xdr:row>
      <xdr:rowOff>83553</xdr:rowOff>
    </xdr:to>
    <xdr:sp macro="" textlink="">
      <xdr:nvSpPr>
        <xdr:cNvPr id="1001" name="Right Brace 1000"/>
        <xdr:cNvSpPr/>
      </xdr:nvSpPr>
      <xdr:spPr>
        <a:xfrm>
          <a:off x="28338747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334211</xdr:colOff>
      <xdr:row>41</xdr:row>
      <xdr:rowOff>181478</xdr:rowOff>
    </xdr:from>
    <xdr:to>
      <xdr:col>36</xdr:col>
      <xdr:colOff>440785</xdr:colOff>
      <xdr:row>44</xdr:row>
      <xdr:rowOff>100262</xdr:rowOff>
    </xdr:to>
    <xdr:sp macro="" textlink="">
      <xdr:nvSpPr>
        <xdr:cNvPr id="1002" name="Right Bracket 1001"/>
        <xdr:cNvSpPr/>
      </xdr:nvSpPr>
      <xdr:spPr>
        <a:xfrm>
          <a:off x="29861711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183815</xdr:colOff>
      <xdr:row>41</xdr:row>
      <xdr:rowOff>198187</xdr:rowOff>
    </xdr:from>
    <xdr:to>
      <xdr:col>35</xdr:col>
      <xdr:colOff>300790</xdr:colOff>
      <xdr:row>44</xdr:row>
      <xdr:rowOff>83553</xdr:rowOff>
    </xdr:to>
    <xdr:sp macro="" textlink="">
      <xdr:nvSpPr>
        <xdr:cNvPr id="1003" name="Left Bracket 1002"/>
        <xdr:cNvSpPr/>
      </xdr:nvSpPr>
      <xdr:spPr>
        <a:xfrm>
          <a:off x="29087263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551448</xdr:colOff>
      <xdr:row>41</xdr:row>
      <xdr:rowOff>183816</xdr:rowOff>
    </xdr:from>
    <xdr:to>
      <xdr:col>36</xdr:col>
      <xdr:colOff>768684</xdr:colOff>
      <xdr:row>44</xdr:row>
      <xdr:rowOff>100263</xdr:rowOff>
    </xdr:to>
    <xdr:sp macro="" textlink="">
      <xdr:nvSpPr>
        <xdr:cNvPr id="1004" name="Left Brace 1003"/>
        <xdr:cNvSpPr/>
      </xdr:nvSpPr>
      <xdr:spPr>
        <a:xfrm>
          <a:off x="30078948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317500</xdr:colOff>
      <xdr:row>41</xdr:row>
      <xdr:rowOff>167104</xdr:rowOff>
    </xdr:from>
    <xdr:to>
      <xdr:col>37</xdr:col>
      <xdr:colOff>518026</xdr:colOff>
      <xdr:row>44</xdr:row>
      <xdr:rowOff>116972</xdr:rowOff>
    </xdr:to>
    <xdr:sp macro="" textlink="">
      <xdr:nvSpPr>
        <xdr:cNvPr id="1005" name="Right Brace 1004"/>
        <xdr:cNvSpPr/>
      </xdr:nvSpPr>
      <xdr:spPr>
        <a:xfrm>
          <a:off x="30830345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233949</xdr:colOff>
      <xdr:row>52</xdr:row>
      <xdr:rowOff>250658</xdr:rowOff>
    </xdr:from>
    <xdr:to>
      <xdr:col>36</xdr:col>
      <xdr:colOff>384343</xdr:colOff>
      <xdr:row>55</xdr:row>
      <xdr:rowOff>116975</xdr:rowOff>
    </xdr:to>
    <xdr:sp macro="" textlink="">
      <xdr:nvSpPr>
        <xdr:cNvPr id="1006" name="Left Bracket 1005"/>
        <xdr:cNvSpPr/>
      </xdr:nvSpPr>
      <xdr:spPr>
        <a:xfrm>
          <a:off x="29761449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701841</xdr:colOff>
      <xdr:row>52</xdr:row>
      <xdr:rowOff>217236</xdr:rowOff>
    </xdr:from>
    <xdr:to>
      <xdr:col>37</xdr:col>
      <xdr:colOff>808416</xdr:colOff>
      <xdr:row>55</xdr:row>
      <xdr:rowOff>133684</xdr:rowOff>
    </xdr:to>
    <xdr:sp macro="" textlink="">
      <xdr:nvSpPr>
        <xdr:cNvPr id="1007" name="Right Bracket 1006"/>
        <xdr:cNvSpPr/>
      </xdr:nvSpPr>
      <xdr:spPr>
        <a:xfrm>
          <a:off x="31214686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33421</xdr:colOff>
      <xdr:row>58</xdr:row>
      <xdr:rowOff>16711</xdr:rowOff>
    </xdr:from>
    <xdr:to>
      <xdr:col>36</xdr:col>
      <xdr:colOff>183816</xdr:colOff>
      <xdr:row>64</xdr:row>
      <xdr:rowOff>16710</xdr:rowOff>
    </xdr:to>
    <xdr:sp macro="" textlink="">
      <xdr:nvSpPr>
        <xdr:cNvPr id="1008" name="Left Bracket 1007"/>
        <xdr:cNvSpPr/>
      </xdr:nvSpPr>
      <xdr:spPr>
        <a:xfrm>
          <a:off x="29560921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41</xdr:col>
      <xdr:colOff>701843</xdr:colOff>
      <xdr:row>58</xdr:row>
      <xdr:rowOff>50129</xdr:rowOff>
    </xdr:from>
    <xdr:to>
      <xdr:col>41</xdr:col>
      <xdr:colOff>875259</xdr:colOff>
      <xdr:row>64</xdr:row>
      <xdr:rowOff>83551</xdr:rowOff>
    </xdr:to>
    <xdr:sp macro="" textlink="">
      <xdr:nvSpPr>
        <xdr:cNvPr id="1009" name="Right Bracket 1008"/>
        <xdr:cNvSpPr/>
      </xdr:nvSpPr>
      <xdr:spPr>
        <a:xfrm>
          <a:off x="35156067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111533</xdr:colOff>
      <xdr:row>58</xdr:row>
      <xdr:rowOff>12596</xdr:rowOff>
    </xdr:from>
    <xdr:to>
      <xdr:col>34</xdr:col>
      <xdr:colOff>403878</xdr:colOff>
      <xdr:row>63</xdr:row>
      <xdr:rowOff>384342</xdr:rowOff>
    </xdr:to>
    <xdr:sp macro="" textlink="">
      <xdr:nvSpPr>
        <xdr:cNvPr id="1010" name="Left Brace 1009"/>
        <xdr:cNvSpPr/>
      </xdr:nvSpPr>
      <xdr:spPr>
        <a:xfrm>
          <a:off x="27865412" y="5070699"/>
          <a:ext cx="292345" cy="234243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802105</xdr:colOff>
      <xdr:row>58</xdr:row>
      <xdr:rowOff>0</xdr:rowOff>
    </xdr:from>
    <xdr:to>
      <xdr:col>34</xdr:col>
      <xdr:colOff>1069474</xdr:colOff>
      <xdr:row>64</xdr:row>
      <xdr:rowOff>16711</xdr:rowOff>
    </xdr:to>
    <xdr:sp macro="" textlink="">
      <xdr:nvSpPr>
        <xdr:cNvPr id="1011" name="Right Brace 1010"/>
        <xdr:cNvSpPr/>
      </xdr:nvSpPr>
      <xdr:spPr>
        <a:xfrm>
          <a:off x="28555984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39</xdr:col>
      <xdr:colOff>78112</xdr:colOff>
      <xdr:row>51</xdr:row>
      <xdr:rowOff>29306</xdr:rowOff>
    </xdr:from>
    <xdr:to>
      <xdr:col>39</xdr:col>
      <xdr:colOff>370457</xdr:colOff>
      <xdr:row>56</xdr:row>
      <xdr:rowOff>401052</xdr:rowOff>
    </xdr:to>
    <xdr:sp macro="" textlink="">
      <xdr:nvSpPr>
        <xdr:cNvPr id="1012" name="Left Brace 1011"/>
        <xdr:cNvSpPr/>
      </xdr:nvSpPr>
      <xdr:spPr>
        <a:xfrm>
          <a:off x="32561646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39</xdr:col>
      <xdr:colOff>818816</xdr:colOff>
      <xdr:row>51</xdr:row>
      <xdr:rowOff>26237</xdr:rowOff>
    </xdr:from>
    <xdr:to>
      <xdr:col>39</xdr:col>
      <xdr:colOff>1102895</xdr:colOff>
      <xdr:row>57</xdr:row>
      <xdr:rowOff>0</xdr:rowOff>
    </xdr:to>
    <xdr:sp macro="" textlink="">
      <xdr:nvSpPr>
        <xdr:cNvPr id="1013" name="Right Brace 1012"/>
        <xdr:cNvSpPr/>
      </xdr:nvSpPr>
      <xdr:spPr>
        <a:xfrm>
          <a:off x="33302350" y="2391065"/>
          <a:ext cx="179304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43</xdr:col>
      <xdr:colOff>1386974</xdr:colOff>
      <xdr:row>58</xdr:row>
      <xdr:rowOff>33421</xdr:rowOff>
    </xdr:from>
    <xdr:to>
      <xdr:col>44</xdr:col>
      <xdr:colOff>79039</xdr:colOff>
      <xdr:row>64</xdr:row>
      <xdr:rowOff>1</xdr:rowOff>
    </xdr:to>
    <xdr:sp macro="" textlink="">
      <xdr:nvSpPr>
        <xdr:cNvPr id="1014" name="Right Brace 1013"/>
        <xdr:cNvSpPr/>
      </xdr:nvSpPr>
      <xdr:spPr>
        <a:xfrm>
          <a:off x="37450595" y="5091524"/>
          <a:ext cx="334306" cy="233140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42</xdr:col>
      <xdr:colOff>534737</xdr:colOff>
      <xdr:row>58</xdr:row>
      <xdr:rowOff>66843</xdr:rowOff>
    </xdr:from>
    <xdr:to>
      <xdr:col>43</xdr:col>
      <xdr:colOff>225503</xdr:colOff>
      <xdr:row>64</xdr:row>
      <xdr:rowOff>20827</xdr:rowOff>
    </xdr:to>
    <xdr:sp macro="" textlink="">
      <xdr:nvSpPr>
        <xdr:cNvPr id="1015" name="Left Brace 1014"/>
        <xdr:cNvSpPr/>
      </xdr:nvSpPr>
      <xdr:spPr>
        <a:xfrm>
          <a:off x="35974306" y="5124946"/>
          <a:ext cx="314818" cy="231881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34</xdr:col>
      <xdr:colOff>802105</xdr:colOff>
      <xdr:row>67</xdr:row>
      <xdr:rowOff>0</xdr:rowOff>
    </xdr:from>
    <xdr:to>
      <xdr:col>34</xdr:col>
      <xdr:colOff>1069474</xdr:colOff>
      <xdr:row>73</xdr:row>
      <xdr:rowOff>16711</xdr:rowOff>
    </xdr:to>
    <xdr:sp macro="" textlink="">
      <xdr:nvSpPr>
        <xdr:cNvPr id="1016" name="Right Brace 1015"/>
        <xdr:cNvSpPr/>
      </xdr:nvSpPr>
      <xdr:spPr>
        <a:xfrm>
          <a:off x="28555984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78112</xdr:colOff>
      <xdr:row>51</xdr:row>
      <xdr:rowOff>29306</xdr:rowOff>
    </xdr:from>
    <xdr:to>
      <xdr:col>47</xdr:col>
      <xdr:colOff>370457</xdr:colOff>
      <xdr:row>56</xdr:row>
      <xdr:rowOff>401052</xdr:rowOff>
    </xdr:to>
    <xdr:sp macro="" textlink="">
      <xdr:nvSpPr>
        <xdr:cNvPr id="1017" name="Left Brace 1016"/>
        <xdr:cNvSpPr/>
      </xdr:nvSpPr>
      <xdr:spPr>
        <a:xfrm>
          <a:off x="39590440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818816</xdr:colOff>
      <xdr:row>51</xdr:row>
      <xdr:rowOff>26237</xdr:rowOff>
    </xdr:from>
    <xdr:to>
      <xdr:col>47</xdr:col>
      <xdr:colOff>1102895</xdr:colOff>
      <xdr:row>57</xdr:row>
      <xdr:rowOff>0</xdr:rowOff>
    </xdr:to>
    <xdr:sp macro="" textlink="">
      <xdr:nvSpPr>
        <xdr:cNvPr id="1018" name="Right Brace 1017"/>
        <xdr:cNvSpPr/>
      </xdr:nvSpPr>
      <xdr:spPr>
        <a:xfrm>
          <a:off x="40331144" y="2391065"/>
          <a:ext cx="284079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46</xdr:col>
      <xdr:colOff>367630</xdr:colOff>
      <xdr:row>41</xdr:row>
      <xdr:rowOff>198188</xdr:rowOff>
    </xdr:from>
    <xdr:to>
      <xdr:col>46</xdr:col>
      <xdr:colOff>534737</xdr:colOff>
      <xdr:row>44</xdr:row>
      <xdr:rowOff>100263</xdr:rowOff>
    </xdr:to>
    <xdr:sp macro="" textlink="">
      <xdr:nvSpPr>
        <xdr:cNvPr id="1019" name="Left Brace 1018"/>
        <xdr:cNvSpPr/>
      </xdr:nvSpPr>
      <xdr:spPr>
        <a:xfrm>
          <a:off x="39255906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584868</xdr:colOff>
      <xdr:row>41</xdr:row>
      <xdr:rowOff>179136</xdr:rowOff>
    </xdr:from>
    <xdr:to>
      <xdr:col>47</xdr:col>
      <xdr:colOff>773735</xdr:colOff>
      <xdr:row>44</xdr:row>
      <xdr:rowOff>83553</xdr:rowOff>
    </xdr:to>
    <xdr:sp macro="" textlink="">
      <xdr:nvSpPr>
        <xdr:cNvPr id="1020" name="Right Brace 1019"/>
        <xdr:cNvSpPr/>
      </xdr:nvSpPr>
      <xdr:spPr>
        <a:xfrm>
          <a:off x="40097196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334211</xdr:colOff>
      <xdr:row>41</xdr:row>
      <xdr:rowOff>181478</xdr:rowOff>
    </xdr:from>
    <xdr:to>
      <xdr:col>49</xdr:col>
      <xdr:colOff>440785</xdr:colOff>
      <xdr:row>44</xdr:row>
      <xdr:rowOff>100262</xdr:rowOff>
    </xdr:to>
    <xdr:sp macro="" textlink="">
      <xdr:nvSpPr>
        <xdr:cNvPr id="1021" name="Right Bracket 1020"/>
        <xdr:cNvSpPr/>
      </xdr:nvSpPr>
      <xdr:spPr>
        <a:xfrm>
          <a:off x="41620159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183815</xdr:colOff>
      <xdr:row>41</xdr:row>
      <xdr:rowOff>198187</xdr:rowOff>
    </xdr:from>
    <xdr:to>
      <xdr:col>48</xdr:col>
      <xdr:colOff>300790</xdr:colOff>
      <xdr:row>44</xdr:row>
      <xdr:rowOff>83553</xdr:rowOff>
    </xdr:to>
    <xdr:sp macro="" textlink="">
      <xdr:nvSpPr>
        <xdr:cNvPr id="1022" name="Left Bracket 1021"/>
        <xdr:cNvSpPr/>
      </xdr:nvSpPr>
      <xdr:spPr>
        <a:xfrm>
          <a:off x="40845712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551448</xdr:colOff>
      <xdr:row>41</xdr:row>
      <xdr:rowOff>183816</xdr:rowOff>
    </xdr:from>
    <xdr:to>
      <xdr:col>49</xdr:col>
      <xdr:colOff>768684</xdr:colOff>
      <xdr:row>44</xdr:row>
      <xdr:rowOff>100263</xdr:rowOff>
    </xdr:to>
    <xdr:sp macro="" textlink="">
      <xdr:nvSpPr>
        <xdr:cNvPr id="1023" name="Left Brace 1022"/>
        <xdr:cNvSpPr/>
      </xdr:nvSpPr>
      <xdr:spPr>
        <a:xfrm>
          <a:off x="41837396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317500</xdr:colOff>
      <xdr:row>41</xdr:row>
      <xdr:rowOff>167104</xdr:rowOff>
    </xdr:from>
    <xdr:to>
      <xdr:col>50</xdr:col>
      <xdr:colOff>518026</xdr:colOff>
      <xdr:row>44</xdr:row>
      <xdr:rowOff>116972</xdr:rowOff>
    </xdr:to>
    <xdr:sp macro="" textlink="">
      <xdr:nvSpPr>
        <xdr:cNvPr id="1024" name="Right Brace 1023"/>
        <xdr:cNvSpPr/>
      </xdr:nvSpPr>
      <xdr:spPr>
        <a:xfrm>
          <a:off x="42588793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233949</xdr:colOff>
      <xdr:row>52</xdr:row>
      <xdr:rowOff>250658</xdr:rowOff>
    </xdr:from>
    <xdr:to>
      <xdr:col>49</xdr:col>
      <xdr:colOff>384343</xdr:colOff>
      <xdr:row>55</xdr:row>
      <xdr:rowOff>116975</xdr:rowOff>
    </xdr:to>
    <xdr:sp macro="" textlink="">
      <xdr:nvSpPr>
        <xdr:cNvPr id="1025" name="Left Bracket 1024"/>
        <xdr:cNvSpPr/>
      </xdr:nvSpPr>
      <xdr:spPr>
        <a:xfrm>
          <a:off x="41519897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701841</xdr:colOff>
      <xdr:row>52</xdr:row>
      <xdr:rowOff>217236</xdr:rowOff>
    </xdr:from>
    <xdr:to>
      <xdr:col>50</xdr:col>
      <xdr:colOff>808416</xdr:colOff>
      <xdr:row>55</xdr:row>
      <xdr:rowOff>133684</xdr:rowOff>
    </xdr:to>
    <xdr:sp macro="" textlink="">
      <xdr:nvSpPr>
        <xdr:cNvPr id="1026" name="Right Bracket 1025"/>
        <xdr:cNvSpPr/>
      </xdr:nvSpPr>
      <xdr:spPr>
        <a:xfrm>
          <a:off x="42973134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</xdr:colOff>
      <xdr:row>58</xdr:row>
      <xdr:rowOff>16711</xdr:rowOff>
    </xdr:from>
    <xdr:to>
      <xdr:col>49</xdr:col>
      <xdr:colOff>183816</xdr:colOff>
      <xdr:row>64</xdr:row>
      <xdr:rowOff>16710</xdr:rowOff>
    </xdr:to>
    <xdr:sp macro="" textlink="">
      <xdr:nvSpPr>
        <xdr:cNvPr id="1027" name="Left Bracket 1026"/>
        <xdr:cNvSpPr/>
      </xdr:nvSpPr>
      <xdr:spPr>
        <a:xfrm>
          <a:off x="41319369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54</xdr:col>
      <xdr:colOff>701843</xdr:colOff>
      <xdr:row>58</xdr:row>
      <xdr:rowOff>50129</xdr:rowOff>
    </xdr:from>
    <xdr:to>
      <xdr:col>54</xdr:col>
      <xdr:colOff>875259</xdr:colOff>
      <xdr:row>64</xdr:row>
      <xdr:rowOff>83551</xdr:rowOff>
    </xdr:to>
    <xdr:sp macro="" textlink="">
      <xdr:nvSpPr>
        <xdr:cNvPr id="1028" name="Right Bracket 1027"/>
        <xdr:cNvSpPr/>
      </xdr:nvSpPr>
      <xdr:spPr>
        <a:xfrm>
          <a:off x="46914515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111533</xdr:colOff>
      <xdr:row>58</xdr:row>
      <xdr:rowOff>12596</xdr:rowOff>
    </xdr:from>
    <xdr:to>
      <xdr:col>47</xdr:col>
      <xdr:colOff>403878</xdr:colOff>
      <xdr:row>63</xdr:row>
      <xdr:rowOff>384342</xdr:rowOff>
    </xdr:to>
    <xdr:sp macro="" textlink="">
      <xdr:nvSpPr>
        <xdr:cNvPr id="1029" name="Left Brace 1028"/>
        <xdr:cNvSpPr/>
      </xdr:nvSpPr>
      <xdr:spPr>
        <a:xfrm>
          <a:off x="39623861" y="5070699"/>
          <a:ext cx="292345" cy="234243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802105</xdr:colOff>
      <xdr:row>58</xdr:row>
      <xdr:rowOff>0</xdr:rowOff>
    </xdr:from>
    <xdr:to>
      <xdr:col>47</xdr:col>
      <xdr:colOff>1069474</xdr:colOff>
      <xdr:row>64</xdr:row>
      <xdr:rowOff>16711</xdr:rowOff>
    </xdr:to>
    <xdr:sp macro="" textlink="">
      <xdr:nvSpPr>
        <xdr:cNvPr id="1030" name="Right Brace 1029"/>
        <xdr:cNvSpPr/>
      </xdr:nvSpPr>
      <xdr:spPr>
        <a:xfrm>
          <a:off x="40314433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52</xdr:col>
      <xdr:colOff>1</xdr:colOff>
      <xdr:row>51</xdr:row>
      <xdr:rowOff>62726</xdr:rowOff>
    </xdr:from>
    <xdr:to>
      <xdr:col>52</xdr:col>
      <xdr:colOff>337037</xdr:colOff>
      <xdr:row>57</xdr:row>
      <xdr:rowOff>16710</xdr:rowOff>
    </xdr:to>
    <xdr:sp macro="" textlink="">
      <xdr:nvSpPr>
        <xdr:cNvPr id="1031" name="Left Brace 1030"/>
        <xdr:cNvSpPr/>
      </xdr:nvSpPr>
      <xdr:spPr>
        <a:xfrm>
          <a:off x="44241984" y="2427554"/>
          <a:ext cx="337036" cy="231881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52</xdr:col>
      <xdr:colOff>868948</xdr:colOff>
      <xdr:row>51</xdr:row>
      <xdr:rowOff>26236</xdr:rowOff>
    </xdr:from>
    <xdr:to>
      <xdr:col>53</xdr:col>
      <xdr:colOff>133684</xdr:colOff>
      <xdr:row>57</xdr:row>
      <xdr:rowOff>33421</xdr:rowOff>
    </xdr:to>
    <xdr:sp macro="" textlink="">
      <xdr:nvSpPr>
        <xdr:cNvPr id="1032" name="Right Brace 1031"/>
        <xdr:cNvSpPr/>
      </xdr:nvSpPr>
      <xdr:spPr>
        <a:xfrm>
          <a:off x="45110931" y="2391064"/>
          <a:ext cx="250081" cy="237201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56</xdr:col>
      <xdr:colOff>1386974</xdr:colOff>
      <xdr:row>58</xdr:row>
      <xdr:rowOff>33421</xdr:rowOff>
    </xdr:from>
    <xdr:to>
      <xdr:col>57</xdr:col>
      <xdr:colOff>79039</xdr:colOff>
      <xdr:row>64</xdr:row>
      <xdr:rowOff>1</xdr:rowOff>
    </xdr:to>
    <xdr:sp macro="" textlink="">
      <xdr:nvSpPr>
        <xdr:cNvPr id="1033" name="Right Brace 1032"/>
        <xdr:cNvSpPr/>
      </xdr:nvSpPr>
      <xdr:spPr>
        <a:xfrm>
          <a:off x="49209043" y="5091524"/>
          <a:ext cx="334306" cy="233140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55</xdr:col>
      <xdr:colOff>534737</xdr:colOff>
      <xdr:row>58</xdr:row>
      <xdr:rowOff>66843</xdr:rowOff>
    </xdr:from>
    <xdr:to>
      <xdr:col>56</xdr:col>
      <xdr:colOff>225503</xdr:colOff>
      <xdr:row>64</xdr:row>
      <xdr:rowOff>20827</xdr:rowOff>
    </xdr:to>
    <xdr:sp macro="" textlink="">
      <xdr:nvSpPr>
        <xdr:cNvPr id="1034" name="Left Brace 1033"/>
        <xdr:cNvSpPr/>
      </xdr:nvSpPr>
      <xdr:spPr>
        <a:xfrm>
          <a:off x="47732754" y="5124946"/>
          <a:ext cx="314818" cy="231881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111533</xdr:colOff>
      <xdr:row>67</xdr:row>
      <xdr:rowOff>12596</xdr:rowOff>
    </xdr:from>
    <xdr:to>
      <xdr:col>47</xdr:col>
      <xdr:colOff>403878</xdr:colOff>
      <xdr:row>72</xdr:row>
      <xdr:rowOff>384342</xdr:rowOff>
    </xdr:to>
    <xdr:sp macro="" textlink="">
      <xdr:nvSpPr>
        <xdr:cNvPr id="1035" name="Left Brace 1034"/>
        <xdr:cNvSpPr/>
      </xdr:nvSpPr>
      <xdr:spPr>
        <a:xfrm>
          <a:off x="39623861" y="8059579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802105</xdr:colOff>
      <xdr:row>67</xdr:row>
      <xdr:rowOff>0</xdr:rowOff>
    </xdr:from>
    <xdr:to>
      <xdr:col>47</xdr:col>
      <xdr:colOff>1069474</xdr:colOff>
      <xdr:row>73</xdr:row>
      <xdr:rowOff>16711</xdr:rowOff>
    </xdr:to>
    <xdr:sp macro="" textlink="">
      <xdr:nvSpPr>
        <xdr:cNvPr id="1036" name="Right Brace 1035"/>
        <xdr:cNvSpPr/>
      </xdr:nvSpPr>
      <xdr:spPr>
        <a:xfrm>
          <a:off x="40314433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971549</xdr:colOff>
      <xdr:row>67</xdr:row>
      <xdr:rowOff>-1</xdr:rowOff>
    </xdr:from>
    <xdr:to>
      <xdr:col>50</xdr:col>
      <xdr:colOff>217236</xdr:colOff>
      <xdr:row>72</xdr:row>
      <xdr:rowOff>384340</xdr:rowOff>
    </xdr:to>
    <xdr:sp macro="" textlink="">
      <xdr:nvSpPr>
        <xdr:cNvPr id="1037" name="Right Brace 1036"/>
        <xdr:cNvSpPr/>
      </xdr:nvSpPr>
      <xdr:spPr>
        <a:xfrm>
          <a:off x="42348149" y="23012399"/>
          <a:ext cx="255337" cy="219409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501315</xdr:colOff>
      <xdr:row>67</xdr:row>
      <xdr:rowOff>33420</xdr:rowOff>
    </xdr:from>
    <xdr:to>
      <xdr:col>49</xdr:col>
      <xdr:colOff>192081</xdr:colOff>
      <xdr:row>72</xdr:row>
      <xdr:rowOff>355035</xdr:rowOff>
    </xdr:to>
    <xdr:sp macro="" textlink="">
      <xdr:nvSpPr>
        <xdr:cNvPr id="1038" name="Left Brace 1037"/>
        <xdr:cNvSpPr/>
      </xdr:nvSpPr>
      <xdr:spPr>
        <a:xfrm>
          <a:off x="41163212" y="8080403"/>
          <a:ext cx="314817" cy="2292304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46</xdr:col>
      <xdr:colOff>367630</xdr:colOff>
      <xdr:row>41</xdr:row>
      <xdr:rowOff>198188</xdr:rowOff>
    </xdr:from>
    <xdr:to>
      <xdr:col>46</xdr:col>
      <xdr:colOff>534737</xdr:colOff>
      <xdr:row>44</xdr:row>
      <xdr:rowOff>100263</xdr:rowOff>
    </xdr:to>
    <xdr:sp macro="" textlink="">
      <xdr:nvSpPr>
        <xdr:cNvPr id="1039" name="Left Brace 1038"/>
        <xdr:cNvSpPr/>
      </xdr:nvSpPr>
      <xdr:spPr>
        <a:xfrm>
          <a:off x="39255906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584868</xdr:colOff>
      <xdr:row>41</xdr:row>
      <xdr:rowOff>179136</xdr:rowOff>
    </xdr:from>
    <xdr:to>
      <xdr:col>47</xdr:col>
      <xdr:colOff>773735</xdr:colOff>
      <xdr:row>44</xdr:row>
      <xdr:rowOff>83553</xdr:rowOff>
    </xdr:to>
    <xdr:sp macro="" textlink="">
      <xdr:nvSpPr>
        <xdr:cNvPr id="1040" name="Right Brace 1039"/>
        <xdr:cNvSpPr/>
      </xdr:nvSpPr>
      <xdr:spPr>
        <a:xfrm>
          <a:off x="40097196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334211</xdr:colOff>
      <xdr:row>41</xdr:row>
      <xdr:rowOff>181478</xdr:rowOff>
    </xdr:from>
    <xdr:to>
      <xdr:col>49</xdr:col>
      <xdr:colOff>440785</xdr:colOff>
      <xdr:row>44</xdr:row>
      <xdr:rowOff>100262</xdr:rowOff>
    </xdr:to>
    <xdr:sp macro="" textlink="">
      <xdr:nvSpPr>
        <xdr:cNvPr id="1041" name="Right Bracket 1040"/>
        <xdr:cNvSpPr/>
      </xdr:nvSpPr>
      <xdr:spPr>
        <a:xfrm>
          <a:off x="41620159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183815</xdr:colOff>
      <xdr:row>41</xdr:row>
      <xdr:rowOff>198187</xdr:rowOff>
    </xdr:from>
    <xdr:to>
      <xdr:col>48</xdr:col>
      <xdr:colOff>300790</xdr:colOff>
      <xdr:row>44</xdr:row>
      <xdr:rowOff>83553</xdr:rowOff>
    </xdr:to>
    <xdr:sp macro="" textlink="">
      <xdr:nvSpPr>
        <xdr:cNvPr id="1042" name="Left Bracket 1041"/>
        <xdr:cNvSpPr/>
      </xdr:nvSpPr>
      <xdr:spPr>
        <a:xfrm>
          <a:off x="40845712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551448</xdr:colOff>
      <xdr:row>41</xdr:row>
      <xdr:rowOff>183816</xdr:rowOff>
    </xdr:from>
    <xdr:to>
      <xdr:col>49</xdr:col>
      <xdr:colOff>768684</xdr:colOff>
      <xdr:row>44</xdr:row>
      <xdr:rowOff>100263</xdr:rowOff>
    </xdr:to>
    <xdr:sp macro="" textlink="">
      <xdr:nvSpPr>
        <xdr:cNvPr id="1043" name="Left Brace 1042"/>
        <xdr:cNvSpPr/>
      </xdr:nvSpPr>
      <xdr:spPr>
        <a:xfrm>
          <a:off x="41837396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317500</xdr:colOff>
      <xdr:row>41</xdr:row>
      <xdr:rowOff>167104</xdr:rowOff>
    </xdr:from>
    <xdr:to>
      <xdr:col>50</xdr:col>
      <xdr:colOff>518026</xdr:colOff>
      <xdr:row>44</xdr:row>
      <xdr:rowOff>116972</xdr:rowOff>
    </xdr:to>
    <xdr:sp macro="" textlink="">
      <xdr:nvSpPr>
        <xdr:cNvPr id="1044" name="Right Brace 1043"/>
        <xdr:cNvSpPr/>
      </xdr:nvSpPr>
      <xdr:spPr>
        <a:xfrm>
          <a:off x="42588793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233949</xdr:colOff>
      <xdr:row>52</xdr:row>
      <xdr:rowOff>250658</xdr:rowOff>
    </xdr:from>
    <xdr:to>
      <xdr:col>49</xdr:col>
      <xdr:colOff>384343</xdr:colOff>
      <xdr:row>55</xdr:row>
      <xdr:rowOff>116975</xdr:rowOff>
    </xdr:to>
    <xdr:sp macro="" textlink="">
      <xdr:nvSpPr>
        <xdr:cNvPr id="1045" name="Left Bracket 1044"/>
        <xdr:cNvSpPr/>
      </xdr:nvSpPr>
      <xdr:spPr>
        <a:xfrm>
          <a:off x="41519897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701841</xdr:colOff>
      <xdr:row>52</xdr:row>
      <xdr:rowOff>217236</xdr:rowOff>
    </xdr:from>
    <xdr:to>
      <xdr:col>50</xdr:col>
      <xdr:colOff>808416</xdr:colOff>
      <xdr:row>55</xdr:row>
      <xdr:rowOff>133684</xdr:rowOff>
    </xdr:to>
    <xdr:sp macro="" textlink="">
      <xdr:nvSpPr>
        <xdr:cNvPr id="1046" name="Right Bracket 1045"/>
        <xdr:cNvSpPr/>
      </xdr:nvSpPr>
      <xdr:spPr>
        <a:xfrm>
          <a:off x="42973134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</xdr:colOff>
      <xdr:row>58</xdr:row>
      <xdr:rowOff>16711</xdr:rowOff>
    </xdr:from>
    <xdr:to>
      <xdr:col>49</xdr:col>
      <xdr:colOff>183816</xdr:colOff>
      <xdr:row>64</xdr:row>
      <xdr:rowOff>16710</xdr:rowOff>
    </xdr:to>
    <xdr:sp macro="" textlink="">
      <xdr:nvSpPr>
        <xdr:cNvPr id="1047" name="Left Bracket 1046"/>
        <xdr:cNvSpPr/>
      </xdr:nvSpPr>
      <xdr:spPr>
        <a:xfrm>
          <a:off x="41319369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54</xdr:col>
      <xdr:colOff>701843</xdr:colOff>
      <xdr:row>58</xdr:row>
      <xdr:rowOff>50129</xdr:rowOff>
    </xdr:from>
    <xdr:to>
      <xdr:col>54</xdr:col>
      <xdr:colOff>875259</xdr:colOff>
      <xdr:row>64</xdr:row>
      <xdr:rowOff>83551</xdr:rowOff>
    </xdr:to>
    <xdr:sp macro="" textlink="">
      <xdr:nvSpPr>
        <xdr:cNvPr id="1048" name="Right Bracket 1047"/>
        <xdr:cNvSpPr/>
      </xdr:nvSpPr>
      <xdr:spPr>
        <a:xfrm>
          <a:off x="46914515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802105</xdr:colOff>
      <xdr:row>58</xdr:row>
      <xdr:rowOff>0</xdr:rowOff>
    </xdr:from>
    <xdr:to>
      <xdr:col>47</xdr:col>
      <xdr:colOff>1069474</xdr:colOff>
      <xdr:row>64</xdr:row>
      <xdr:rowOff>16711</xdr:rowOff>
    </xdr:to>
    <xdr:sp macro="" textlink="">
      <xdr:nvSpPr>
        <xdr:cNvPr id="1049" name="Right Brace 1048"/>
        <xdr:cNvSpPr/>
      </xdr:nvSpPr>
      <xdr:spPr>
        <a:xfrm>
          <a:off x="40314433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802105</xdr:colOff>
      <xdr:row>67</xdr:row>
      <xdr:rowOff>0</xdr:rowOff>
    </xdr:from>
    <xdr:to>
      <xdr:col>47</xdr:col>
      <xdr:colOff>1069474</xdr:colOff>
      <xdr:row>73</xdr:row>
      <xdr:rowOff>16711</xdr:rowOff>
    </xdr:to>
    <xdr:sp macro="" textlink="">
      <xdr:nvSpPr>
        <xdr:cNvPr id="1050" name="Right Brace 1049"/>
        <xdr:cNvSpPr/>
      </xdr:nvSpPr>
      <xdr:spPr>
        <a:xfrm>
          <a:off x="40314433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46</xdr:col>
      <xdr:colOff>367630</xdr:colOff>
      <xdr:row>41</xdr:row>
      <xdr:rowOff>198188</xdr:rowOff>
    </xdr:from>
    <xdr:to>
      <xdr:col>46</xdr:col>
      <xdr:colOff>534737</xdr:colOff>
      <xdr:row>44</xdr:row>
      <xdr:rowOff>100263</xdr:rowOff>
    </xdr:to>
    <xdr:sp macro="" textlink="">
      <xdr:nvSpPr>
        <xdr:cNvPr id="1051" name="Left Brace 1050"/>
        <xdr:cNvSpPr/>
      </xdr:nvSpPr>
      <xdr:spPr>
        <a:xfrm>
          <a:off x="39255906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584868</xdr:colOff>
      <xdr:row>41</xdr:row>
      <xdr:rowOff>179136</xdr:rowOff>
    </xdr:from>
    <xdr:to>
      <xdr:col>47</xdr:col>
      <xdr:colOff>773735</xdr:colOff>
      <xdr:row>44</xdr:row>
      <xdr:rowOff>83553</xdr:rowOff>
    </xdr:to>
    <xdr:sp macro="" textlink="">
      <xdr:nvSpPr>
        <xdr:cNvPr id="1052" name="Right Brace 1051"/>
        <xdr:cNvSpPr/>
      </xdr:nvSpPr>
      <xdr:spPr>
        <a:xfrm>
          <a:off x="40097196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334211</xdr:colOff>
      <xdr:row>41</xdr:row>
      <xdr:rowOff>181478</xdr:rowOff>
    </xdr:from>
    <xdr:to>
      <xdr:col>49</xdr:col>
      <xdr:colOff>440785</xdr:colOff>
      <xdr:row>44</xdr:row>
      <xdr:rowOff>100262</xdr:rowOff>
    </xdr:to>
    <xdr:sp macro="" textlink="">
      <xdr:nvSpPr>
        <xdr:cNvPr id="1053" name="Right Bracket 1052"/>
        <xdr:cNvSpPr/>
      </xdr:nvSpPr>
      <xdr:spPr>
        <a:xfrm>
          <a:off x="41620159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183815</xdr:colOff>
      <xdr:row>41</xdr:row>
      <xdr:rowOff>198187</xdr:rowOff>
    </xdr:from>
    <xdr:to>
      <xdr:col>48</xdr:col>
      <xdr:colOff>300790</xdr:colOff>
      <xdr:row>44</xdr:row>
      <xdr:rowOff>83553</xdr:rowOff>
    </xdr:to>
    <xdr:sp macro="" textlink="">
      <xdr:nvSpPr>
        <xdr:cNvPr id="1054" name="Left Bracket 1053"/>
        <xdr:cNvSpPr/>
      </xdr:nvSpPr>
      <xdr:spPr>
        <a:xfrm>
          <a:off x="40845712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551448</xdr:colOff>
      <xdr:row>41</xdr:row>
      <xdr:rowOff>183816</xdr:rowOff>
    </xdr:from>
    <xdr:to>
      <xdr:col>49</xdr:col>
      <xdr:colOff>768684</xdr:colOff>
      <xdr:row>44</xdr:row>
      <xdr:rowOff>100263</xdr:rowOff>
    </xdr:to>
    <xdr:sp macro="" textlink="">
      <xdr:nvSpPr>
        <xdr:cNvPr id="1055" name="Left Brace 1054"/>
        <xdr:cNvSpPr/>
      </xdr:nvSpPr>
      <xdr:spPr>
        <a:xfrm>
          <a:off x="41837396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317500</xdr:colOff>
      <xdr:row>41</xdr:row>
      <xdr:rowOff>167104</xdr:rowOff>
    </xdr:from>
    <xdr:to>
      <xdr:col>50</xdr:col>
      <xdr:colOff>518026</xdr:colOff>
      <xdr:row>44</xdr:row>
      <xdr:rowOff>116972</xdr:rowOff>
    </xdr:to>
    <xdr:sp macro="" textlink="">
      <xdr:nvSpPr>
        <xdr:cNvPr id="1056" name="Right Brace 1055"/>
        <xdr:cNvSpPr/>
      </xdr:nvSpPr>
      <xdr:spPr>
        <a:xfrm>
          <a:off x="42588793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233949</xdr:colOff>
      <xdr:row>52</xdr:row>
      <xdr:rowOff>250658</xdr:rowOff>
    </xdr:from>
    <xdr:to>
      <xdr:col>49</xdr:col>
      <xdr:colOff>384343</xdr:colOff>
      <xdr:row>55</xdr:row>
      <xdr:rowOff>116975</xdr:rowOff>
    </xdr:to>
    <xdr:sp macro="" textlink="">
      <xdr:nvSpPr>
        <xdr:cNvPr id="1057" name="Left Bracket 1056"/>
        <xdr:cNvSpPr/>
      </xdr:nvSpPr>
      <xdr:spPr>
        <a:xfrm>
          <a:off x="41519897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701841</xdr:colOff>
      <xdr:row>52</xdr:row>
      <xdr:rowOff>217236</xdr:rowOff>
    </xdr:from>
    <xdr:to>
      <xdr:col>50</xdr:col>
      <xdr:colOff>808416</xdr:colOff>
      <xdr:row>55</xdr:row>
      <xdr:rowOff>133684</xdr:rowOff>
    </xdr:to>
    <xdr:sp macro="" textlink="">
      <xdr:nvSpPr>
        <xdr:cNvPr id="1058" name="Right Bracket 1057"/>
        <xdr:cNvSpPr/>
      </xdr:nvSpPr>
      <xdr:spPr>
        <a:xfrm>
          <a:off x="42973134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46</xdr:col>
      <xdr:colOff>367630</xdr:colOff>
      <xdr:row>41</xdr:row>
      <xdr:rowOff>198188</xdr:rowOff>
    </xdr:from>
    <xdr:to>
      <xdr:col>46</xdr:col>
      <xdr:colOff>534737</xdr:colOff>
      <xdr:row>44</xdr:row>
      <xdr:rowOff>100263</xdr:rowOff>
    </xdr:to>
    <xdr:sp macro="" textlink="">
      <xdr:nvSpPr>
        <xdr:cNvPr id="1059" name="Left Brace 1058"/>
        <xdr:cNvSpPr/>
      </xdr:nvSpPr>
      <xdr:spPr>
        <a:xfrm>
          <a:off x="39255906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47</xdr:col>
      <xdr:colOff>584868</xdr:colOff>
      <xdr:row>41</xdr:row>
      <xdr:rowOff>179136</xdr:rowOff>
    </xdr:from>
    <xdr:to>
      <xdr:col>47</xdr:col>
      <xdr:colOff>773735</xdr:colOff>
      <xdr:row>44</xdr:row>
      <xdr:rowOff>83553</xdr:rowOff>
    </xdr:to>
    <xdr:sp macro="" textlink="">
      <xdr:nvSpPr>
        <xdr:cNvPr id="1060" name="Right Brace 1059"/>
        <xdr:cNvSpPr/>
      </xdr:nvSpPr>
      <xdr:spPr>
        <a:xfrm>
          <a:off x="40097196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334211</xdr:colOff>
      <xdr:row>41</xdr:row>
      <xdr:rowOff>181478</xdr:rowOff>
    </xdr:from>
    <xdr:to>
      <xdr:col>49</xdr:col>
      <xdr:colOff>440785</xdr:colOff>
      <xdr:row>44</xdr:row>
      <xdr:rowOff>100262</xdr:rowOff>
    </xdr:to>
    <xdr:sp macro="" textlink="">
      <xdr:nvSpPr>
        <xdr:cNvPr id="1061" name="Right Bracket 1060"/>
        <xdr:cNvSpPr/>
      </xdr:nvSpPr>
      <xdr:spPr>
        <a:xfrm>
          <a:off x="41620159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183815</xdr:colOff>
      <xdr:row>41</xdr:row>
      <xdr:rowOff>198187</xdr:rowOff>
    </xdr:from>
    <xdr:to>
      <xdr:col>48</xdr:col>
      <xdr:colOff>300790</xdr:colOff>
      <xdr:row>44</xdr:row>
      <xdr:rowOff>83553</xdr:rowOff>
    </xdr:to>
    <xdr:sp macro="" textlink="">
      <xdr:nvSpPr>
        <xdr:cNvPr id="1062" name="Left Bracket 1061"/>
        <xdr:cNvSpPr/>
      </xdr:nvSpPr>
      <xdr:spPr>
        <a:xfrm>
          <a:off x="40845712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551448</xdr:colOff>
      <xdr:row>41</xdr:row>
      <xdr:rowOff>183816</xdr:rowOff>
    </xdr:from>
    <xdr:to>
      <xdr:col>49</xdr:col>
      <xdr:colOff>768684</xdr:colOff>
      <xdr:row>44</xdr:row>
      <xdr:rowOff>100263</xdr:rowOff>
    </xdr:to>
    <xdr:sp macro="" textlink="">
      <xdr:nvSpPr>
        <xdr:cNvPr id="1063" name="Left Brace 1062"/>
        <xdr:cNvSpPr/>
      </xdr:nvSpPr>
      <xdr:spPr>
        <a:xfrm>
          <a:off x="41837396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317500</xdr:colOff>
      <xdr:row>41</xdr:row>
      <xdr:rowOff>167104</xdr:rowOff>
    </xdr:from>
    <xdr:to>
      <xdr:col>50</xdr:col>
      <xdr:colOff>518026</xdr:colOff>
      <xdr:row>44</xdr:row>
      <xdr:rowOff>116972</xdr:rowOff>
    </xdr:to>
    <xdr:sp macro="" textlink="">
      <xdr:nvSpPr>
        <xdr:cNvPr id="1064" name="Right Brace 1063"/>
        <xdr:cNvSpPr/>
      </xdr:nvSpPr>
      <xdr:spPr>
        <a:xfrm>
          <a:off x="42588793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49</xdr:col>
      <xdr:colOff>233949</xdr:colOff>
      <xdr:row>52</xdr:row>
      <xdr:rowOff>250658</xdr:rowOff>
    </xdr:from>
    <xdr:to>
      <xdr:col>49</xdr:col>
      <xdr:colOff>384343</xdr:colOff>
      <xdr:row>55</xdr:row>
      <xdr:rowOff>116975</xdr:rowOff>
    </xdr:to>
    <xdr:sp macro="" textlink="">
      <xdr:nvSpPr>
        <xdr:cNvPr id="1065" name="Left Bracket 1064"/>
        <xdr:cNvSpPr/>
      </xdr:nvSpPr>
      <xdr:spPr>
        <a:xfrm>
          <a:off x="41519897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50</xdr:col>
      <xdr:colOff>701841</xdr:colOff>
      <xdr:row>52</xdr:row>
      <xdr:rowOff>217236</xdr:rowOff>
    </xdr:from>
    <xdr:to>
      <xdr:col>50</xdr:col>
      <xdr:colOff>808416</xdr:colOff>
      <xdr:row>55</xdr:row>
      <xdr:rowOff>133684</xdr:rowOff>
    </xdr:to>
    <xdr:sp macro="" textlink="">
      <xdr:nvSpPr>
        <xdr:cNvPr id="1066" name="Right Bracket 1065"/>
        <xdr:cNvSpPr/>
      </xdr:nvSpPr>
      <xdr:spPr>
        <a:xfrm>
          <a:off x="42973134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78112</xdr:colOff>
      <xdr:row>51</xdr:row>
      <xdr:rowOff>29306</xdr:rowOff>
    </xdr:from>
    <xdr:to>
      <xdr:col>60</xdr:col>
      <xdr:colOff>370457</xdr:colOff>
      <xdr:row>56</xdr:row>
      <xdr:rowOff>401052</xdr:rowOff>
    </xdr:to>
    <xdr:sp macro="" textlink="">
      <xdr:nvSpPr>
        <xdr:cNvPr id="1067" name="Left Brace 1066"/>
        <xdr:cNvSpPr/>
      </xdr:nvSpPr>
      <xdr:spPr>
        <a:xfrm>
          <a:off x="51348888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818816</xdr:colOff>
      <xdr:row>51</xdr:row>
      <xdr:rowOff>26237</xdr:rowOff>
    </xdr:from>
    <xdr:to>
      <xdr:col>60</xdr:col>
      <xdr:colOff>1102895</xdr:colOff>
      <xdr:row>57</xdr:row>
      <xdr:rowOff>0</xdr:rowOff>
    </xdr:to>
    <xdr:sp macro="" textlink="">
      <xdr:nvSpPr>
        <xdr:cNvPr id="1068" name="Right Brace 1067"/>
        <xdr:cNvSpPr/>
      </xdr:nvSpPr>
      <xdr:spPr>
        <a:xfrm>
          <a:off x="52089592" y="2391065"/>
          <a:ext cx="284079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59</xdr:col>
      <xdr:colOff>367630</xdr:colOff>
      <xdr:row>41</xdr:row>
      <xdr:rowOff>198188</xdr:rowOff>
    </xdr:from>
    <xdr:to>
      <xdr:col>59</xdr:col>
      <xdr:colOff>534737</xdr:colOff>
      <xdr:row>44</xdr:row>
      <xdr:rowOff>100263</xdr:rowOff>
    </xdr:to>
    <xdr:sp macro="" textlink="">
      <xdr:nvSpPr>
        <xdr:cNvPr id="1069" name="Left Brace 1068"/>
        <xdr:cNvSpPr/>
      </xdr:nvSpPr>
      <xdr:spPr>
        <a:xfrm>
          <a:off x="51014354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584868</xdr:colOff>
      <xdr:row>41</xdr:row>
      <xdr:rowOff>179136</xdr:rowOff>
    </xdr:from>
    <xdr:to>
      <xdr:col>60</xdr:col>
      <xdr:colOff>773735</xdr:colOff>
      <xdr:row>44</xdr:row>
      <xdr:rowOff>83553</xdr:rowOff>
    </xdr:to>
    <xdr:sp macro="" textlink="">
      <xdr:nvSpPr>
        <xdr:cNvPr id="1070" name="Right Brace 1069"/>
        <xdr:cNvSpPr/>
      </xdr:nvSpPr>
      <xdr:spPr>
        <a:xfrm>
          <a:off x="51855644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334211</xdr:colOff>
      <xdr:row>41</xdr:row>
      <xdr:rowOff>181478</xdr:rowOff>
    </xdr:from>
    <xdr:to>
      <xdr:col>62</xdr:col>
      <xdr:colOff>440785</xdr:colOff>
      <xdr:row>44</xdr:row>
      <xdr:rowOff>100262</xdr:rowOff>
    </xdr:to>
    <xdr:sp macro="" textlink="">
      <xdr:nvSpPr>
        <xdr:cNvPr id="1071" name="Right Bracket 1070"/>
        <xdr:cNvSpPr/>
      </xdr:nvSpPr>
      <xdr:spPr>
        <a:xfrm>
          <a:off x="53378608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61</xdr:col>
      <xdr:colOff>183815</xdr:colOff>
      <xdr:row>41</xdr:row>
      <xdr:rowOff>198187</xdr:rowOff>
    </xdr:from>
    <xdr:to>
      <xdr:col>61</xdr:col>
      <xdr:colOff>300790</xdr:colOff>
      <xdr:row>44</xdr:row>
      <xdr:rowOff>83553</xdr:rowOff>
    </xdr:to>
    <xdr:sp macro="" textlink="">
      <xdr:nvSpPr>
        <xdr:cNvPr id="1072" name="Left Bracket 1071"/>
        <xdr:cNvSpPr/>
      </xdr:nvSpPr>
      <xdr:spPr>
        <a:xfrm>
          <a:off x="52604160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551448</xdr:colOff>
      <xdr:row>41</xdr:row>
      <xdr:rowOff>183816</xdr:rowOff>
    </xdr:from>
    <xdr:to>
      <xdr:col>62</xdr:col>
      <xdr:colOff>768684</xdr:colOff>
      <xdr:row>44</xdr:row>
      <xdr:rowOff>100263</xdr:rowOff>
    </xdr:to>
    <xdr:sp macro="" textlink="">
      <xdr:nvSpPr>
        <xdr:cNvPr id="1073" name="Left Brace 1072"/>
        <xdr:cNvSpPr/>
      </xdr:nvSpPr>
      <xdr:spPr>
        <a:xfrm>
          <a:off x="53595845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63</xdr:col>
      <xdr:colOff>317500</xdr:colOff>
      <xdr:row>41</xdr:row>
      <xdr:rowOff>167104</xdr:rowOff>
    </xdr:from>
    <xdr:to>
      <xdr:col>63</xdr:col>
      <xdr:colOff>518026</xdr:colOff>
      <xdr:row>44</xdr:row>
      <xdr:rowOff>116972</xdr:rowOff>
    </xdr:to>
    <xdr:sp macro="" textlink="">
      <xdr:nvSpPr>
        <xdr:cNvPr id="1074" name="Right Brace 1073"/>
        <xdr:cNvSpPr/>
      </xdr:nvSpPr>
      <xdr:spPr>
        <a:xfrm>
          <a:off x="54347241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233949</xdr:colOff>
      <xdr:row>52</xdr:row>
      <xdr:rowOff>250658</xdr:rowOff>
    </xdr:from>
    <xdr:to>
      <xdr:col>62</xdr:col>
      <xdr:colOff>384343</xdr:colOff>
      <xdr:row>55</xdr:row>
      <xdr:rowOff>116975</xdr:rowOff>
    </xdr:to>
    <xdr:sp macro="" textlink="">
      <xdr:nvSpPr>
        <xdr:cNvPr id="1075" name="Left Bracket 1074"/>
        <xdr:cNvSpPr/>
      </xdr:nvSpPr>
      <xdr:spPr>
        <a:xfrm>
          <a:off x="53278346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63</xdr:col>
      <xdr:colOff>701841</xdr:colOff>
      <xdr:row>52</xdr:row>
      <xdr:rowOff>217236</xdr:rowOff>
    </xdr:from>
    <xdr:to>
      <xdr:col>63</xdr:col>
      <xdr:colOff>808416</xdr:colOff>
      <xdr:row>55</xdr:row>
      <xdr:rowOff>133684</xdr:rowOff>
    </xdr:to>
    <xdr:sp macro="" textlink="">
      <xdr:nvSpPr>
        <xdr:cNvPr id="1076" name="Right Bracket 1075"/>
        <xdr:cNvSpPr/>
      </xdr:nvSpPr>
      <xdr:spPr>
        <a:xfrm>
          <a:off x="54731582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62</xdr:col>
      <xdr:colOff>33421</xdr:colOff>
      <xdr:row>58</xdr:row>
      <xdr:rowOff>16711</xdr:rowOff>
    </xdr:from>
    <xdr:to>
      <xdr:col>62</xdr:col>
      <xdr:colOff>183816</xdr:colOff>
      <xdr:row>64</xdr:row>
      <xdr:rowOff>16710</xdr:rowOff>
    </xdr:to>
    <xdr:sp macro="" textlink="">
      <xdr:nvSpPr>
        <xdr:cNvPr id="1077" name="Left Bracket 1076"/>
        <xdr:cNvSpPr/>
      </xdr:nvSpPr>
      <xdr:spPr>
        <a:xfrm>
          <a:off x="53077818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67</xdr:col>
      <xdr:colOff>701843</xdr:colOff>
      <xdr:row>58</xdr:row>
      <xdr:rowOff>50129</xdr:rowOff>
    </xdr:from>
    <xdr:to>
      <xdr:col>67</xdr:col>
      <xdr:colOff>875259</xdr:colOff>
      <xdr:row>64</xdr:row>
      <xdr:rowOff>83551</xdr:rowOff>
    </xdr:to>
    <xdr:sp macro="" textlink="">
      <xdr:nvSpPr>
        <xdr:cNvPr id="1078" name="Right Bracket 1077"/>
        <xdr:cNvSpPr/>
      </xdr:nvSpPr>
      <xdr:spPr>
        <a:xfrm>
          <a:off x="58672964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111533</xdr:colOff>
      <xdr:row>58</xdr:row>
      <xdr:rowOff>12596</xdr:rowOff>
    </xdr:from>
    <xdr:to>
      <xdr:col>60</xdr:col>
      <xdr:colOff>403878</xdr:colOff>
      <xdr:row>63</xdr:row>
      <xdr:rowOff>384342</xdr:rowOff>
    </xdr:to>
    <xdr:sp macro="" textlink="">
      <xdr:nvSpPr>
        <xdr:cNvPr id="1079" name="Left Brace 1078"/>
        <xdr:cNvSpPr/>
      </xdr:nvSpPr>
      <xdr:spPr>
        <a:xfrm>
          <a:off x="51382309" y="5070699"/>
          <a:ext cx="292345" cy="234243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802105</xdr:colOff>
      <xdr:row>58</xdr:row>
      <xdr:rowOff>0</xdr:rowOff>
    </xdr:from>
    <xdr:to>
      <xdr:col>60</xdr:col>
      <xdr:colOff>1069474</xdr:colOff>
      <xdr:row>64</xdr:row>
      <xdr:rowOff>16711</xdr:rowOff>
    </xdr:to>
    <xdr:sp macro="" textlink="">
      <xdr:nvSpPr>
        <xdr:cNvPr id="1080" name="Right Brace 1079"/>
        <xdr:cNvSpPr/>
      </xdr:nvSpPr>
      <xdr:spPr>
        <a:xfrm>
          <a:off x="52072881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65</xdr:col>
      <xdr:colOff>78112</xdr:colOff>
      <xdr:row>51</xdr:row>
      <xdr:rowOff>29306</xdr:rowOff>
    </xdr:from>
    <xdr:to>
      <xdr:col>65</xdr:col>
      <xdr:colOff>370457</xdr:colOff>
      <xdr:row>56</xdr:row>
      <xdr:rowOff>401052</xdr:rowOff>
    </xdr:to>
    <xdr:sp macro="" textlink="">
      <xdr:nvSpPr>
        <xdr:cNvPr id="1081" name="Left Brace 1080"/>
        <xdr:cNvSpPr/>
      </xdr:nvSpPr>
      <xdr:spPr>
        <a:xfrm>
          <a:off x="56078543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65</xdr:col>
      <xdr:colOff>818816</xdr:colOff>
      <xdr:row>51</xdr:row>
      <xdr:rowOff>26237</xdr:rowOff>
    </xdr:from>
    <xdr:to>
      <xdr:col>65</xdr:col>
      <xdr:colOff>1102895</xdr:colOff>
      <xdr:row>57</xdr:row>
      <xdr:rowOff>0</xdr:rowOff>
    </xdr:to>
    <xdr:sp macro="" textlink="">
      <xdr:nvSpPr>
        <xdr:cNvPr id="1082" name="Right Brace 1081"/>
        <xdr:cNvSpPr/>
      </xdr:nvSpPr>
      <xdr:spPr>
        <a:xfrm>
          <a:off x="56819247" y="2391065"/>
          <a:ext cx="179304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69</xdr:col>
      <xdr:colOff>1386974</xdr:colOff>
      <xdr:row>58</xdr:row>
      <xdr:rowOff>33421</xdr:rowOff>
    </xdr:from>
    <xdr:to>
      <xdr:col>70</xdr:col>
      <xdr:colOff>79039</xdr:colOff>
      <xdr:row>64</xdr:row>
      <xdr:rowOff>1</xdr:rowOff>
    </xdr:to>
    <xdr:sp macro="" textlink="">
      <xdr:nvSpPr>
        <xdr:cNvPr id="1083" name="Right Brace 1082"/>
        <xdr:cNvSpPr/>
      </xdr:nvSpPr>
      <xdr:spPr>
        <a:xfrm>
          <a:off x="60967491" y="5091524"/>
          <a:ext cx="334307" cy="233140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68</xdr:col>
      <xdr:colOff>534737</xdr:colOff>
      <xdr:row>58</xdr:row>
      <xdr:rowOff>66843</xdr:rowOff>
    </xdr:from>
    <xdr:to>
      <xdr:col>69</xdr:col>
      <xdr:colOff>225503</xdr:colOff>
      <xdr:row>64</xdr:row>
      <xdr:rowOff>20827</xdr:rowOff>
    </xdr:to>
    <xdr:sp macro="" textlink="">
      <xdr:nvSpPr>
        <xdr:cNvPr id="1084" name="Left Brace 1083"/>
        <xdr:cNvSpPr/>
      </xdr:nvSpPr>
      <xdr:spPr>
        <a:xfrm>
          <a:off x="59491203" y="5124946"/>
          <a:ext cx="314817" cy="231881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111533</xdr:colOff>
      <xdr:row>67</xdr:row>
      <xdr:rowOff>12596</xdr:rowOff>
    </xdr:from>
    <xdr:to>
      <xdr:col>60</xdr:col>
      <xdr:colOff>403878</xdr:colOff>
      <xdr:row>72</xdr:row>
      <xdr:rowOff>384342</xdr:rowOff>
    </xdr:to>
    <xdr:sp macro="" textlink="">
      <xdr:nvSpPr>
        <xdr:cNvPr id="1085" name="Left Brace 1084"/>
        <xdr:cNvSpPr/>
      </xdr:nvSpPr>
      <xdr:spPr>
        <a:xfrm>
          <a:off x="51382309" y="8059579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60</xdr:col>
      <xdr:colOff>802105</xdr:colOff>
      <xdr:row>67</xdr:row>
      <xdr:rowOff>0</xdr:rowOff>
    </xdr:from>
    <xdr:to>
      <xdr:col>60</xdr:col>
      <xdr:colOff>1069474</xdr:colOff>
      <xdr:row>73</xdr:row>
      <xdr:rowOff>16711</xdr:rowOff>
    </xdr:to>
    <xdr:sp macro="" textlink="">
      <xdr:nvSpPr>
        <xdr:cNvPr id="1086" name="Right Brace 1085"/>
        <xdr:cNvSpPr/>
      </xdr:nvSpPr>
      <xdr:spPr>
        <a:xfrm>
          <a:off x="52072881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63</xdr:col>
      <xdr:colOff>19049</xdr:colOff>
      <xdr:row>67</xdr:row>
      <xdr:rowOff>19050</xdr:rowOff>
    </xdr:from>
    <xdr:to>
      <xdr:col>63</xdr:col>
      <xdr:colOff>217236</xdr:colOff>
      <xdr:row>72</xdr:row>
      <xdr:rowOff>384340</xdr:rowOff>
    </xdr:to>
    <xdr:sp macro="" textlink="">
      <xdr:nvSpPr>
        <xdr:cNvPr id="1087" name="Right Brace 1086"/>
        <xdr:cNvSpPr/>
      </xdr:nvSpPr>
      <xdr:spPr>
        <a:xfrm>
          <a:off x="54254399" y="23031450"/>
          <a:ext cx="198187" cy="217504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61</xdr:col>
      <xdr:colOff>425115</xdr:colOff>
      <xdr:row>67</xdr:row>
      <xdr:rowOff>52470</xdr:rowOff>
    </xdr:from>
    <xdr:to>
      <xdr:col>62</xdr:col>
      <xdr:colOff>115881</xdr:colOff>
      <xdr:row>72</xdr:row>
      <xdr:rowOff>374085</xdr:rowOff>
    </xdr:to>
    <xdr:sp macro="" textlink="">
      <xdr:nvSpPr>
        <xdr:cNvPr id="1088" name="Left Brace 1087"/>
        <xdr:cNvSpPr/>
      </xdr:nvSpPr>
      <xdr:spPr>
        <a:xfrm>
          <a:off x="53041215" y="23064870"/>
          <a:ext cx="300366" cy="21313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78112</xdr:colOff>
      <xdr:row>51</xdr:row>
      <xdr:rowOff>29306</xdr:rowOff>
    </xdr:from>
    <xdr:to>
      <xdr:col>73</xdr:col>
      <xdr:colOff>370457</xdr:colOff>
      <xdr:row>56</xdr:row>
      <xdr:rowOff>401052</xdr:rowOff>
    </xdr:to>
    <xdr:sp macro="" textlink="">
      <xdr:nvSpPr>
        <xdr:cNvPr id="1089" name="Left Brace 1088"/>
        <xdr:cNvSpPr/>
      </xdr:nvSpPr>
      <xdr:spPr>
        <a:xfrm>
          <a:off x="63107336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818816</xdr:colOff>
      <xdr:row>51</xdr:row>
      <xdr:rowOff>26237</xdr:rowOff>
    </xdr:from>
    <xdr:to>
      <xdr:col>73</xdr:col>
      <xdr:colOff>1102895</xdr:colOff>
      <xdr:row>57</xdr:row>
      <xdr:rowOff>0</xdr:rowOff>
    </xdr:to>
    <xdr:sp macro="" textlink="">
      <xdr:nvSpPr>
        <xdr:cNvPr id="1090" name="Right Brace 1089"/>
        <xdr:cNvSpPr/>
      </xdr:nvSpPr>
      <xdr:spPr>
        <a:xfrm>
          <a:off x="63848040" y="2391065"/>
          <a:ext cx="284079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72</xdr:col>
      <xdr:colOff>367630</xdr:colOff>
      <xdr:row>41</xdr:row>
      <xdr:rowOff>198188</xdr:rowOff>
    </xdr:from>
    <xdr:to>
      <xdr:col>72</xdr:col>
      <xdr:colOff>534737</xdr:colOff>
      <xdr:row>44</xdr:row>
      <xdr:rowOff>100263</xdr:rowOff>
    </xdr:to>
    <xdr:sp macro="" textlink="">
      <xdr:nvSpPr>
        <xdr:cNvPr id="1091" name="Left Brace 1090"/>
        <xdr:cNvSpPr/>
      </xdr:nvSpPr>
      <xdr:spPr>
        <a:xfrm>
          <a:off x="62772802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584868</xdr:colOff>
      <xdr:row>41</xdr:row>
      <xdr:rowOff>179136</xdr:rowOff>
    </xdr:from>
    <xdr:to>
      <xdr:col>73</xdr:col>
      <xdr:colOff>773735</xdr:colOff>
      <xdr:row>44</xdr:row>
      <xdr:rowOff>83553</xdr:rowOff>
    </xdr:to>
    <xdr:sp macro="" textlink="">
      <xdr:nvSpPr>
        <xdr:cNvPr id="1092" name="Right Brace 1091"/>
        <xdr:cNvSpPr/>
      </xdr:nvSpPr>
      <xdr:spPr>
        <a:xfrm>
          <a:off x="63614092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334211</xdr:colOff>
      <xdr:row>41</xdr:row>
      <xdr:rowOff>181478</xdr:rowOff>
    </xdr:from>
    <xdr:to>
      <xdr:col>75</xdr:col>
      <xdr:colOff>440785</xdr:colOff>
      <xdr:row>44</xdr:row>
      <xdr:rowOff>100262</xdr:rowOff>
    </xdr:to>
    <xdr:sp macro="" textlink="">
      <xdr:nvSpPr>
        <xdr:cNvPr id="1093" name="Right Bracket 1092"/>
        <xdr:cNvSpPr/>
      </xdr:nvSpPr>
      <xdr:spPr>
        <a:xfrm>
          <a:off x="65137056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74</xdr:col>
      <xdr:colOff>183815</xdr:colOff>
      <xdr:row>41</xdr:row>
      <xdr:rowOff>198187</xdr:rowOff>
    </xdr:from>
    <xdr:to>
      <xdr:col>74</xdr:col>
      <xdr:colOff>300790</xdr:colOff>
      <xdr:row>44</xdr:row>
      <xdr:rowOff>83553</xdr:rowOff>
    </xdr:to>
    <xdr:sp macro="" textlink="">
      <xdr:nvSpPr>
        <xdr:cNvPr id="1094" name="Left Bracket 1093"/>
        <xdr:cNvSpPr/>
      </xdr:nvSpPr>
      <xdr:spPr>
        <a:xfrm>
          <a:off x="64362608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551448</xdr:colOff>
      <xdr:row>41</xdr:row>
      <xdr:rowOff>183816</xdr:rowOff>
    </xdr:from>
    <xdr:to>
      <xdr:col>75</xdr:col>
      <xdr:colOff>768684</xdr:colOff>
      <xdr:row>44</xdr:row>
      <xdr:rowOff>100263</xdr:rowOff>
    </xdr:to>
    <xdr:sp macro="" textlink="">
      <xdr:nvSpPr>
        <xdr:cNvPr id="1095" name="Left Brace 1094"/>
        <xdr:cNvSpPr/>
      </xdr:nvSpPr>
      <xdr:spPr>
        <a:xfrm>
          <a:off x="65354293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76</xdr:col>
      <xdr:colOff>317500</xdr:colOff>
      <xdr:row>41</xdr:row>
      <xdr:rowOff>167104</xdr:rowOff>
    </xdr:from>
    <xdr:to>
      <xdr:col>76</xdr:col>
      <xdr:colOff>518026</xdr:colOff>
      <xdr:row>44</xdr:row>
      <xdr:rowOff>116972</xdr:rowOff>
    </xdr:to>
    <xdr:sp macro="" textlink="">
      <xdr:nvSpPr>
        <xdr:cNvPr id="1096" name="Right Brace 1095"/>
        <xdr:cNvSpPr/>
      </xdr:nvSpPr>
      <xdr:spPr>
        <a:xfrm>
          <a:off x="66105690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233949</xdr:colOff>
      <xdr:row>52</xdr:row>
      <xdr:rowOff>250658</xdr:rowOff>
    </xdr:from>
    <xdr:to>
      <xdr:col>75</xdr:col>
      <xdr:colOff>384343</xdr:colOff>
      <xdr:row>55</xdr:row>
      <xdr:rowOff>116975</xdr:rowOff>
    </xdr:to>
    <xdr:sp macro="" textlink="">
      <xdr:nvSpPr>
        <xdr:cNvPr id="1097" name="Left Bracket 1096"/>
        <xdr:cNvSpPr/>
      </xdr:nvSpPr>
      <xdr:spPr>
        <a:xfrm>
          <a:off x="65036794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76</xdr:col>
      <xdr:colOff>701841</xdr:colOff>
      <xdr:row>52</xdr:row>
      <xdr:rowOff>217236</xdr:rowOff>
    </xdr:from>
    <xdr:to>
      <xdr:col>76</xdr:col>
      <xdr:colOff>808416</xdr:colOff>
      <xdr:row>55</xdr:row>
      <xdr:rowOff>133684</xdr:rowOff>
    </xdr:to>
    <xdr:sp macro="" textlink="">
      <xdr:nvSpPr>
        <xdr:cNvPr id="1098" name="Right Bracket 1097"/>
        <xdr:cNvSpPr/>
      </xdr:nvSpPr>
      <xdr:spPr>
        <a:xfrm>
          <a:off x="66490031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33421</xdr:colOff>
      <xdr:row>58</xdr:row>
      <xdr:rowOff>16711</xdr:rowOff>
    </xdr:from>
    <xdr:to>
      <xdr:col>75</xdr:col>
      <xdr:colOff>183816</xdr:colOff>
      <xdr:row>64</xdr:row>
      <xdr:rowOff>16710</xdr:rowOff>
    </xdr:to>
    <xdr:sp macro="" textlink="">
      <xdr:nvSpPr>
        <xdr:cNvPr id="1099" name="Left Bracket 1098"/>
        <xdr:cNvSpPr/>
      </xdr:nvSpPr>
      <xdr:spPr>
        <a:xfrm>
          <a:off x="64836266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80</xdr:col>
      <xdr:colOff>701843</xdr:colOff>
      <xdr:row>58</xdr:row>
      <xdr:rowOff>50129</xdr:rowOff>
    </xdr:from>
    <xdr:to>
      <xdr:col>80</xdr:col>
      <xdr:colOff>875259</xdr:colOff>
      <xdr:row>64</xdr:row>
      <xdr:rowOff>83551</xdr:rowOff>
    </xdr:to>
    <xdr:sp macro="" textlink="">
      <xdr:nvSpPr>
        <xdr:cNvPr id="1100" name="Right Bracket 1099"/>
        <xdr:cNvSpPr/>
      </xdr:nvSpPr>
      <xdr:spPr>
        <a:xfrm>
          <a:off x="70431412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111533</xdr:colOff>
      <xdr:row>58</xdr:row>
      <xdr:rowOff>12596</xdr:rowOff>
    </xdr:from>
    <xdr:to>
      <xdr:col>73</xdr:col>
      <xdr:colOff>403878</xdr:colOff>
      <xdr:row>63</xdr:row>
      <xdr:rowOff>384342</xdr:rowOff>
    </xdr:to>
    <xdr:sp macro="" textlink="">
      <xdr:nvSpPr>
        <xdr:cNvPr id="1101" name="Left Brace 1100"/>
        <xdr:cNvSpPr/>
      </xdr:nvSpPr>
      <xdr:spPr>
        <a:xfrm>
          <a:off x="63140757" y="5070699"/>
          <a:ext cx="292345" cy="234243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802105</xdr:colOff>
      <xdr:row>58</xdr:row>
      <xdr:rowOff>0</xdr:rowOff>
    </xdr:from>
    <xdr:to>
      <xdr:col>73</xdr:col>
      <xdr:colOff>1069474</xdr:colOff>
      <xdr:row>64</xdr:row>
      <xdr:rowOff>16711</xdr:rowOff>
    </xdr:to>
    <xdr:sp macro="" textlink="">
      <xdr:nvSpPr>
        <xdr:cNvPr id="1102" name="Right Brace 1101"/>
        <xdr:cNvSpPr/>
      </xdr:nvSpPr>
      <xdr:spPr>
        <a:xfrm>
          <a:off x="63831329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78</xdr:col>
      <xdr:colOff>78112</xdr:colOff>
      <xdr:row>51</xdr:row>
      <xdr:rowOff>29306</xdr:rowOff>
    </xdr:from>
    <xdr:to>
      <xdr:col>78</xdr:col>
      <xdr:colOff>370457</xdr:colOff>
      <xdr:row>56</xdr:row>
      <xdr:rowOff>401052</xdr:rowOff>
    </xdr:to>
    <xdr:sp macro="" textlink="">
      <xdr:nvSpPr>
        <xdr:cNvPr id="1103" name="Left Brace 1102"/>
        <xdr:cNvSpPr/>
      </xdr:nvSpPr>
      <xdr:spPr>
        <a:xfrm>
          <a:off x="67836991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78</xdr:col>
      <xdr:colOff>818816</xdr:colOff>
      <xdr:row>51</xdr:row>
      <xdr:rowOff>26237</xdr:rowOff>
    </xdr:from>
    <xdr:to>
      <xdr:col>78</xdr:col>
      <xdr:colOff>1102895</xdr:colOff>
      <xdr:row>57</xdr:row>
      <xdr:rowOff>0</xdr:rowOff>
    </xdr:to>
    <xdr:sp macro="" textlink="">
      <xdr:nvSpPr>
        <xdr:cNvPr id="1104" name="Right Brace 1103"/>
        <xdr:cNvSpPr/>
      </xdr:nvSpPr>
      <xdr:spPr>
        <a:xfrm>
          <a:off x="68577695" y="2391065"/>
          <a:ext cx="179304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82</xdr:col>
      <xdr:colOff>1386974</xdr:colOff>
      <xdr:row>58</xdr:row>
      <xdr:rowOff>33421</xdr:rowOff>
    </xdr:from>
    <xdr:to>
      <xdr:col>83</xdr:col>
      <xdr:colOff>79039</xdr:colOff>
      <xdr:row>64</xdr:row>
      <xdr:rowOff>1</xdr:rowOff>
    </xdr:to>
    <xdr:sp macro="" textlink="">
      <xdr:nvSpPr>
        <xdr:cNvPr id="1105" name="Right Brace 1104"/>
        <xdr:cNvSpPr/>
      </xdr:nvSpPr>
      <xdr:spPr>
        <a:xfrm>
          <a:off x="72725940" y="5091524"/>
          <a:ext cx="334306" cy="233140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81</xdr:col>
      <xdr:colOff>534737</xdr:colOff>
      <xdr:row>58</xdr:row>
      <xdr:rowOff>66843</xdr:rowOff>
    </xdr:from>
    <xdr:to>
      <xdr:col>82</xdr:col>
      <xdr:colOff>225503</xdr:colOff>
      <xdr:row>64</xdr:row>
      <xdr:rowOff>20827</xdr:rowOff>
    </xdr:to>
    <xdr:sp macro="" textlink="">
      <xdr:nvSpPr>
        <xdr:cNvPr id="1106" name="Left Brace 1105"/>
        <xdr:cNvSpPr/>
      </xdr:nvSpPr>
      <xdr:spPr>
        <a:xfrm>
          <a:off x="71249651" y="5124946"/>
          <a:ext cx="314818" cy="231881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111533</xdr:colOff>
      <xdr:row>67</xdr:row>
      <xdr:rowOff>12596</xdr:rowOff>
    </xdr:from>
    <xdr:to>
      <xdr:col>73</xdr:col>
      <xdr:colOff>403878</xdr:colOff>
      <xdr:row>72</xdr:row>
      <xdr:rowOff>384342</xdr:rowOff>
    </xdr:to>
    <xdr:sp macro="" textlink="">
      <xdr:nvSpPr>
        <xdr:cNvPr id="1107" name="Left Brace 1106"/>
        <xdr:cNvSpPr/>
      </xdr:nvSpPr>
      <xdr:spPr>
        <a:xfrm>
          <a:off x="63140757" y="8059579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802105</xdr:colOff>
      <xdr:row>67</xdr:row>
      <xdr:rowOff>0</xdr:rowOff>
    </xdr:from>
    <xdr:to>
      <xdr:col>73</xdr:col>
      <xdr:colOff>1069474</xdr:colOff>
      <xdr:row>73</xdr:row>
      <xdr:rowOff>16711</xdr:rowOff>
    </xdr:to>
    <xdr:sp macro="" textlink="">
      <xdr:nvSpPr>
        <xdr:cNvPr id="1108" name="Right Brace 1107"/>
        <xdr:cNvSpPr/>
      </xdr:nvSpPr>
      <xdr:spPr>
        <a:xfrm>
          <a:off x="63831329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933450</xdr:colOff>
      <xdr:row>67</xdr:row>
      <xdr:rowOff>19049</xdr:rowOff>
    </xdr:from>
    <xdr:to>
      <xdr:col>76</xdr:col>
      <xdr:colOff>217237</xdr:colOff>
      <xdr:row>73</xdr:row>
      <xdr:rowOff>3340</xdr:rowOff>
    </xdr:to>
    <xdr:sp macro="" textlink="">
      <xdr:nvSpPr>
        <xdr:cNvPr id="1109" name="Right Brace 1108"/>
        <xdr:cNvSpPr/>
      </xdr:nvSpPr>
      <xdr:spPr>
        <a:xfrm>
          <a:off x="66008250" y="23069549"/>
          <a:ext cx="293437" cy="204169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74</xdr:col>
      <xdr:colOff>425115</xdr:colOff>
      <xdr:row>67</xdr:row>
      <xdr:rowOff>52470</xdr:rowOff>
    </xdr:from>
    <xdr:to>
      <xdr:col>75</xdr:col>
      <xdr:colOff>115881</xdr:colOff>
      <xdr:row>73</xdr:row>
      <xdr:rowOff>21660</xdr:rowOff>
    </xdr:to>
    <xdr:sp macro="" textlink="">
      <xdr:nvSpPr>
        <xdr:cNvPr id="1110" name="Left Brace 1109"/>
        <xdr:cNvSpPr/>
      </xdr:nvSpPr>
      <xdr:spPr>
        <a:xfrm>
          <a:off x="64890315" y="23102970"/>
          <a:ext cx="300366" cy="202659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78112</xdr:colOff>
      <xdr:row>51</xdr:row>
      <xdr:rowOff>29306</xdr:rowOff>
    </xdr:from>
    <xdr:to>
      <xdr:col>73</xdr:col>
      <xdr:colOff>370457</xdr:colOff>
      <xdr:row>56</xdr:row>
      <xdr:rowOff>401052</xdr:rowOff>
    </xdr:to>
    <xdr:sp macro="" textlink="">
      <xdr:nvSpPr>
        <xdr:cNvPr id="1111" name="Left Brace 1110"/>
        <xdr:cNvSpPr/>
      </xdr:nvSpPr>
      <xdr:spPr>
        <a:xfrm>
          <a:off x="63107336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818816</xdr:colOff>
      <xdr:row>51</xdr:row>
      <xdr:rowOff>26237</xdr:rowOff>
    </xdr:from>
    <xdr:to>
      <xdr:col>73</xdr:col>
      <xdr:colOff>1102895</xdr:colOff>
      <xdr:row>57</xdr:row>
      <xdr:rowOff>0</xdr:rowOff>
    </xdr:to>
    <xdr:sp macro="" textlink="">
      <xdr:nvSpPr>
        <xdr:cNvPr id="1112" name="Right Brace 1111"/>
        <xdr:cNvSpPr/>
      </xdr:nvSpPr>
      <xdr:spPr>
        <a:xfrm>
          <a:off x="63848040" y="2391065"/>
          <a:ext cx="284079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72</xdr:col>
      <xdr:colOff>367630</xdr:colOff>
      <xdr:row>41</xdr:row>
      <xdr:rowOff>198188</xdr:rowOff>
    </xdr:from>
    <xdr:to>
      <xdr:col>72</xdr:col>
      <xdr:colOff>534737</xdr:colOff>
      <xdr:row>44</xdr:row>
      <xdr:rowOff>100263</xdr:rowOff>
    </xdr:to>
    <xdr:sp macro="" textlink="">
      <xdr:nvSpPr>
        <xdr:cNvPr id="1113" name="Left Brace 1112"/>
        <xdr:cNvSpPr/>
      </xdr:nvSpPr>
      <xdr:spPr>
        <a:xfrm>
          <a:off x="62772802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73</xdr:col>
      <xdr:colOff>584868</xdr:colOff>
      <xdr:row>41</xdr:row>
      <xdr:rowOff>179136</xdr:rowOff>
    </xdr:from>
    <xdr:to>
      <xdr:col>73</xdr:col>
      <xdr:colOff>773735</xdr:colOff>
      <xdr:row>44</xdr:row>
      <xdr:rowOff>83553</xdr:rowOff>
    </xdr:to>
    <xdr:sp macro="" textlink="">
      <xdr:nvSpPr>
        <xdr:cNvPr id="1114" name="Right Brace 1113"/>
        <xdr:cNvSpPr/>
      </xdr:nvSpPr>
      <xdr:spPr>
        <a:xfrm>
          <a:off x="63614092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334211</xdr:colOff>
      <xdr:row>41</xdr:row>
      <xdr:rowOff>181478</xdr:rowOff>
    </xdr:from>
    <xdr:to>
      <xdr:col>75</xdr:col>
      <xdr:colOff>440785</xdr:colOff>
      <xdr:row>44</xdr:row>
      <xdr:rowOff>100262</xdr:rowOff>
    </xdr:to>
    <xdr:sp macro="" textlink="">
      <xdr:nvSpPr>
        <xdr:cNvPr id="1115" name="Right Bracket 1114"/>
        <xdr:cNvSpPr/>
      </xdr:nvSpPr>
      <xdr:spPr>
        <a:xfrm>
          <a:off x="65137056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74</xdr:col>
      <xdr:colOff>183815</xdr:colOff>
      <xdr:row>41</xdr:row>
      <xdr:rowOff>198187</xdr:rowOff>
    </xdr:from>
    <xdr:to>
      <xdr:col>74</xdr:col>
      <xdr:colOff>300790</xdr:colOff>
      <xdr:row>44</xdr:row>
      <xdr:rowOff>83553</xdr:rowOff>
    </xdr:to>
    <xdr:sp macro="" textlink="">
      <xdr:nvSpPr>
        <xdr:cNvPr id="1116" name="Left Bracket 1115"/>
        <xdr:cNvSpPr/>
      </xdr:nvSpPr>
      <xdr:spPr>
        <a:xfrm>
          <a:off x="64362608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551448</xdr:colOff>
      <xdr:row>41</xdr:row>
      <xdr:rowOff>183816</xdr:rowOff>
    </xdr:from>
    <xdr:to>
      <xdr:col>75</xdr:col>
      <xdr:colOff>768684</xdr:colOff>
      <xdr:row>44</xdr:row>
      <xdr:rowOff>100263</xdr:rowOff>
    </xdr:to>
    <xdr:sp macro="" textlink="">
      <xdr:nvSpPr>
        <xdr:cNvPr id="1117" name="Left Brace 1116"/>
        <xdr:cNvSpPr/>
      </xdr:nvSpPr>
      <xdr:spPr>
        <a:xfrm>
          <a:off x="65354293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76</xdr:col>
      <xdr:colOff>317500</xdr:colOff>
      <xdr:row>41</xdr:row>
      <xdr:rowOff>167104</xdr:rowOff>
    </xdr:from>
    <xdr:to>
      <xdr:col>76</xdr:col>
      <xdr:colOff>518026</xdr:colOff>
      <xdr:row>44</xdr:row>
      <xdr:rowOff>116972</xdr:rowOff>
    </xdr:to>
    <xdr:sp macro="" textlink="">
      <xdr:nvSpPr>
        <xdr:cNvPr id="1118" name="Right Brace 1117"/>
        <xdr:cNvSpPr/>
      </xdr:nvSpPr>
      <xdr:spPr>
        <a:xfrm>
          <a:off x="66105690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233949</xdr:colOff>
      <xdr:row>52</xdr:row>
      <xdr:rowOff>250658</xdr:rowOff>
    </xdr:from>
    <xdr:to>
      <xdr:col>75</xdr:col>
      <xdr:colOff>384343</xdr:colOff>
      <xdr:row>55</xdr:row>
      <xdr:rowOff>116975</xdr:rowOff>
    </xdr:to>
    <xdr:sp macro="" textlink="">
      <xdr:nvSpPr>
        <xdr:cNvPr id="1119" name="Left Bracket 1118"/>
        <xdr:cNvSpPr/>
      </xdr:nvSpPr>
      <xdr:spPr>
        <a:xfrm>
          <a:off x="65036794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76</xdr:col>
      <xdr:colOff>701841</xdr:colOff>
      <xdr:row>52</xdr:row>
      <xdr:rowOff>217236</xdr:rowOff>
    </xdr:from>
    <xdr:to>
      <xdr:col>76</xdr:col>
      <xdr:colOff>808416</xdr:colOff>
      <xdr:row>55</xdr:row>
      <xdr:rowOff>133684</xdr:rowOff>
    </xdr:to>
    <xdr:sp macro="" textlink="">
      <xdr:nvSpPr>
        <xdr:cNvPr id="1120" name="Right Bracket 1119"/>
        <xdr:cNvSpPr/>
      </xdr:nvSpPr>
      <xdr:spPr>
        <a:xfrm>
          <a:off x="66490031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75</xdr:col>
      <xdr:colOff>33421</xdr:colOff>
      <xdr:row>58</xdr:row>
      <xdr:rowOff>16711</xdr:rowOff>
    </xdr:from>
    <xdr:to>
      <xdr:col>75</xdr:col>
      <xdr:colOff>183816</xdr:colOff>
      <xdr:row>64</xdr:row>
      <xdr:rowOff>16710</xdr:rowOff>
    </xdr:to>
    <xdr:sp macro="" textlink="">
      <xdr:nvSpPr>
        <xdr:cNvPr id="1121" name="Left Bracket 1120"/>
        <xdr:cNvSpPr/>
      </xdr:nvSpPr>
      <xdr:spPr>
        <a:xfrm>
          <a:off x="64836266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80</xdr:col>
      <xdr:colOff>701843</xdr:colOff>
      <xdr:row>58</xdr:row>
      <xdr:rowOff>50129</xdr:rowOff>
    </xdr:from>
    <xdr:to>
      <xdr:col>80</xdr:col>
      <xdr:colOff>875259</xdr:colOff>
      <xdr:row>64</xdr:row>
      <xdr:rowOff>83551</xdr:rowOff>
    </xdr:to>
    <xdr:sp macro="" textlink="">
      <xdr:nvSpPr>
        <xdr:cNvPr id="1122" name="Right Bracket 1121"/>
        <xdr:cNvSpPr/>
      </xdr:nvSpPr>
      <xdr:spPr>
        <a:xfrm>
          <a:off x="70431412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78112</xdr:colOff>
      <xdr:row>51</xdr:row>
      <xdr:rowOff>29306</xdr:rowOff>
    </xdr:from>
    <xdr:to>
      <xdr:col>86</xdr:col>
      <xdr:colOff>370457</xdr:colOff>
      <xdr:row>56</xdr:row>
      <xdr:rowOff>401052</xdr:rowOff>
    </xdr:to>
    <xdr:sp macro="" textlink="">
      <xdr:nvSpPr>
        <xdr:cNvPr id="1128" name="Left Brace 1127"/>
        <xdr:cNvSpPr/>
      </xdr:nvSpPr>
      <xdr:spPr>
        <a:xfrm>
          <a:off x="74865784" y="2394134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818816</xdr:colOff>
      <xdr:row>51</xdr:row>
      <xdr:rowOff>26237</xdr:rowOff>
    </xdr:from>
    <xdr:to>
      <xdr:col>86</xdr:col>
      <xdr:colOff>1102895</xdr:colOff>
      <xdr:row>57</xdr:row>
      <xdr:rowOff>0</xdr:rowOff>
    </xdr:to>
    <xdr:sp macro="" textlink="">
      <xdr:nvSpPr>
        <xdr:cNvPr id="1129" name="Right Brace 1128"/>
        <xdr:cNvSpPr/>
      </xdr:nvSpPr>
      <xdr:spPr>
        <a:xfrm>
          <a:off x="75606488" y="2391065"/>
          <a:ext cx="284079" cy="23385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85</xdr:col>
      <xdr:colOff>367630</xdr:colOff>
      <xdr:row>41</xdr:row>
      <xdr:rowOff>198188</xdr:rowOff>
    </xdr:from>
    <xdr:to>
      <xdr:col>85</xdr:col>
      <xdr:colOff>534737</xdr:colOff>
      <xdr:row>44</xdr:row>
      <xdr:rowOff>100263</xdr:rowOff>
    </xdr:to>
    <xdr:sp macro="" textlink="">
      <xdr:nvSpPr>
        <xdr:cNvPr id="1130" name="Left Brace 1129"/>
        <xdr:cNvSpPr/>
      </xdr:nvSpPr>
      <xdr:spPr>
        <a:xfrm>
          <a:off x="74531251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584868</xdr:colOff>
      <xdr:row>41</xdr:row>
      <xdr:rowOff>179136</xdr:rowOff>
    </xdr:from>
    <xdr:to>
      <xdr:col>86</xdr:col>
      <xdr:colOff>773735</xdr:colOff>
      <xdr:row>44</xdr:row>
      <xdr:rowOff>83553</xdr:rowOff>
    </xdr:to>
    <xdr:sp macro="" textlink="">
      <xdr:nvSpPr>
        <xdr:cNvPr id="1131" name="Right Brace 1130"/>
        <xdr:cNvSpPr/>
      </xdr:nvSpPr>
      <xdr:spPr>
        <a:xfrm>
          <a:off x="75372540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334211</xdr:colOff>
      <xdr:row>41</xdr:row>
      <xdr:rowOff>181478</xdr:rowOff>
    </xdr:from>
    <xdr:to>
      <xdr:col>88</xdr:col>
      <xdr:colOff>440785</xdr:colOff>
      <xdr:row>44</xdr:row>
      <xdr:rowOff>100262</xdr:rowOff>
    </xdr:to>
    <xdr:sp macro="" textlink="">
      <xdr:nvSpPr>
        <xdr:cNvPr id="1132" name="Right Bracket 1131"/>
        <xdr:cNvSpPr/>
      </xdr:nvSpPr>
      <xdr:spPr>
        <a:xfrm>
          <a:off x="76895504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183815</xdr:colOff>
      <xdr:row>41</xdr:row>
      <xdr:rowOff>198187</xdr:rowOff>
    </xdr:from>
    <xdr:to>
      <xdr:col>87</xdr:col>
      <xdr:colOff>300790</xdr:colOff>
      <xdr:row>44</xdr:row>
      <xdr:rowOff>83553</xdr:rowOff>
    </xdr:to>
    <xdr:sp macro="" textlink="">
      <xdr:nvSpPr>
        <xdr:cNvPr id="1133" name="Left Bracket 1132"/>
        <xdr:cNvSpPr/>
      </xdr:nvSpPr>
      <xdr:spPr>
        <a:xfrm>
          <a:off x="76121056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551448</xdr:colOff>
      <xdr:row>41</xdr:row>
      <xdr:rowOff>183816</xdr:rowOff>
    </xdr:from>
    <xdr:to>
      <xdr:col>88</xdr:col>
      <xdr:colOff>768684</xdr:colOff>
      <xdr:row>44</xdr:row>
      <xdr:rowOff>100263</xdr:rowOff>
    </xdr:to>
    <xdr:sp macro="" textlink="">
      <xdr:nvSpPr>
        <xdr:cNvPr id="1134" name="Left Brace 1133"/>
        <xdr:cNvSpPr/>
      </xdr:nvSpPr>
      <xdr:spPr>
        <a:xfrm>
          <a:off x="77112741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317500</xdr:colOff>
      <xdr:row>41</xdr:row>
      <xdr:rowOff>167104</xdr:rowOff>
    </xdr:from>
    <xdr:to>
      <xdr:col>89</xdr:col>
      <xdr:colOff>518026</xdr:colOff>
      <xdr:row>44</xdr:row>
      <xdr:rowOff>116972</xdr:rowOff>
    </xdr:to>
    <xdr:sp macro="" textlink="">
      <xdr:nvSpPr>
        <xdr:cNvPr id="1135" name="Right Brace 1134"/>
        <xdr:cNvSpPr/>
      </xdr:nvSpPr>
      <xdr:spPr>
        <a:xfrm>
          <a:off x="77864138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233949</xdr:colOff>
      <xdr:row>52</xdr:row>
      <xdr:rowOff>250658</xdr:rowOff>
    </xdr:from>
    <xdr:to>
      <xdr:col>88</xdr:col>
      <xdr:colOff>384343</xdr:colOff>
      <xdr:row>55</xdr:row>
      <xdr:rowOff>116975</xdr:rowOff>
    </xdr:to>
    <xdr:sp macro="" textlink="">
      <xdr:nvSpPr>
        <xdr:cNvPr id="1136" name="Left Bracket 1135"/>
        <xdr:cNvSpPr/>
      </xdr:nvSpPr>
      <xdr:spPr>
        <a:xfrm>
          <a:off x="76795242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701841</xdr:colOff>
      <xdr:row>52</xdr:row>
      <xdr:rowOff>217236</xdr:rowOff>
    </xdr:from>
    <xdr:to>
      <xdr:col>89</xdr:col>
      <xdr:colOff>808416</xdr:colOff>
      <xdr:row>55</xdr:row>
      <xdr:rowOff>133684</xdr:rowOff>
    </xdr:to>
    <xdr:sp macro="" textlink="">
      <xdr:nvSpPr>
        <xdr:cNvPr id="1137" name="Right Bracket 1136"/>
        <xdr:cNvSpPr/>
      </xdr:nvSpPr>
      <xdr:spPr>
        <a:xfrm>
          <a:off x="78248479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</xdr:colOff>
      <xdr:row>58</xdr:row>
      <xdr:rowOff>16711</xdr:rowOff>
    </xdr:from>
    <xdr:to>
      <xdr:col>88</xdr:col>
      <xdr:colOff>183816</xdr:colOff>
      <xdr:row>64</xdr:row>
      <xdr:rowOff>16710</xdr:rowOff>
    </xdr:to>
    <xdr:sp macro="" textlink="">
      <xdr:nvSpPr>
        <xdr:cNvPr id="1138" name="Left Bracket 1137"/>
        <xdr:cNvSpPr/>
      </xdr:nvSpPr>
      <xdr:spPr>
        <a:xfrm>
          <a:off x="76594714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93</xdr:col>
      <xdr:colOff>701843</xdr:colOff>
      <xdr:row>58</xdr:row>
      <xdr:rowOff>50129</xdr:rowOff>
    </xdr:from>
    <xdr:to>
      <xdr:col>93</xdr:col>
      <xdr:colOff>875259</xdr:colOff>
      <xdr:row>64</xdr:row>
      <xdr:rowOff>83551</xdr:rowOff>
    </xdr:to>
    <xdr:sp macro="" textlink="">
      <xdr:nvSpPr>
        <xdr:cNvPr id="1139" name="Right Bracket 1138"/>
        <xdr:cNvSpPr/>
      </xdr:nvSpPr>
      <xdr:spPr>
        <a:xfrm>
          <a:off x="82189860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111533</xdr:colOff>
      <xdr:row>58</xdr:row>
      <xdr:rowOff>12596</xdr:rowOff>
    </xdr:from>
    <xdr:to>
      <xdr:col>86</xdr:col>
      <xdr:colOff>403878</xdr:colOff>
      <xdr:row>63</xdr:row>
      <xdr:rowOff>384342</xdr:rowOff>
    </xdr:to>
    <xdr:sp macro="" textlink="">
      <xdr:nvSpPr>
        <xdr:cNvPr id="1140" name="Left Brace 1139"/>
        <xdr:cNvSpPr/>
      </xdr:nvSpPr>
      <xdr:spPr>
        <a:xfrm>
          <a:off x="74899205" y="5070699"/>
          <a:ext cx="292345" cy="234243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802105</xdr:colOff>
      <xdr:row>58</xdr:row>
      <xdr:rowOff>0</xdr:rowOff>
    </xdr:from>
    <xdr:to>
      <xdr:col>86</xdr:col>
      <xdr:colOff>1069474</xdr:colOff>
      <xdr:row>64</xdr:row>
      <xdr:rowOff>16711</xdr:rowOff>
    </xdr:to>
    <xdr:sp macro="" textlink="">
      <xdr:nvSpPr>
        <xdr:cNvPr id="1141" name="Right Brace 1140"/>
        <xdr:cNvSpPr/>
      </xdr:nvSpPr>
      <xdr:spPr>
        <a:xfrm>
          <a:off x="75589777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91</xdr:col>
      <xdr:colOff>1</xdr:colOff>
      <xdr:row>51</xdr:row>
      <xdr:rowOff>62726</xdr:rowOff>
    </xdr:from>
    <xdr:to>
      <xdr:col>91</xdr:col>
      <xdr:colOff>337037</xdr:colOff>
      <xdr:row>57</xdr:row>
      <xdr:rowOff>16710</xdr:rowOff>
    </xdr:to>
    <xdr:sp macro="" textlink="">
      <xdr:nvSpPr>
        <xdr:cNvPr id="1142" name="Left Brace 1141"/>
        <xdr:cNvSpPr/>
      </xdr:nvSpPr>
      <xdr:spPr>
        <a:xfrm>
          <a:off x="79517329" y="2427554"/>
          <a:ext cx="337036" cy="231881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91</xdr:col>
      <xdr:colOff>868948</xdr:colOff>
      <xdr:row>51</xdr:row>
      <xdr:rowOff>26236</xdr:rowOff>
    </xdr:from>
    <xdr:to>
      <xdr:col>92</xdr:col>
      <xdr:colOff>133684</xdr:colOff>
      <xdr:row>57</xdr:row>
      <xdr:rowOff>33421</xdr:rowOff>
    </xdr:to>
    <xdr:sp macro="" textlink="">
      <xdr:nvSpPr>
        <xdr:cNvPr id="1143" name="Right Brace 1142"/>
        <xdr:cNvSpPr/>
      </xdr:nvSpPr>
      <xdr:spPr>
        <a:xfrm>
          <a:off x="80386276" y="2391064"/>
          <a:ext cx="250080" cy="237201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95</xdr:col>
      <xdr:colOff>1386974</xdr:colOff>
      <xdr:row>58</xdr:row>
      <xdr:rowOff>33421</xdr:rowOff>
    </xdr:from>
    <xdr:to>
      <xdr:col>96</xdr:col>
      <xdr:colOff>79039</xdr:colOff>
      <xdr:row>64</xdr:row>
      <xdr:rowOff>1</xdr:rowOff>
    </xdr:to>
    <xdr:sp macro="" textlink="">
      <xdr:nvSpPr>
        <xdr:cNvPr id="1144" name="Right Brace 1143"/>
        <xdr:cNvSpPr/>
      </xdr:nvSpPr>
      <xdr:spPr>
        <a:xfrm>
          <a:off x="84484388" y="5091524"/>
          <a:ext cx="334306" cy="233140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94</xdr:col>
      <xdr:colOff>534737</xdr:colOff>
      <xdr:row>58</xdr:row>
      <xdr:rowOff>66843</xdr:rowOff>
    </xdr:from>
    <xdr:to>
      <xdr:col>95</xdr:col>
      <xdr:colOff>225503</xdr:colOff>
      <xdr:row>64</xdr:row>
      <xdr:rowOff>20827</xdr:rowOff>
    </xdr:to>
    <xdr:sp macro="" textlink="">
      <xdr:nvSpPr>
        <xdr:cNvPr id="1145" name="Left Brace 1144"/>
        <xdr:cNvSpPr/>
      </xdr:nvSpPr>
      <xdr:spPr>
        <a:xfrm>
          <a:off x="83008099" y="5124946"/>
          <a:ext cx="314818" cy="231881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111533</xdr:colOff>
      <xdr:row>67</xdr:row>
      <xdr:rowOff>12596</xdr:rowOff>
    </xdr:from>
    <xdr:to>
      <xdr:col>86</xdr:col>
      <xdr:colOff>403878</xdr:colOff>
      <xdr:row>72</xdr:row>
      <xdr:rowOff>384342</xdr:rowOff>
    </xdr:to>
    <xdr:sp macro="" textlink="">
      <xdr:nvSpPr>
        <xdr:cNvPr id="1146" name="Left Brace 1145"/>
        <xdr:cNvSpPr/>
      </xdr:nvSpPr>
      <xdr:spPr>
        <a:xfrm>
          <a:off x="74899205" y="8059579"/>
          <a:ext cx="292345" cy="23424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802105</xdr:colOff>
      <xdr:row>67</xdr:row>
      <xdr:rowOff>0</xdr:rowOff>
    </xdr:from>
    <xdr:to>
      <xdr:col>86</xdr:col>
      <xdr:colOff>1069474</xdr:colOff>
      <xdr:row>73</xdr:row>
      <xdr:rowOff>16711</xdr:rowOff>
    </xdr:to>
    <xdr:sp macro="" textlink="">
      <xdr:nvSpPr>
        <xdr:cNvPr id="1147" name="Right Brace 1146"/>
        <xdr:cNvSpPr/>
      </xdr:nvSpPr>
      <xdr:spPr>
        <a:xfrm>
          <a:off x="75589777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971549</xdr:colOff>
      <xdr:row>67</xdr:row>
      <xdr:rowOff>76199</xdr:rowOff>
    </xdr:from>
    <xdr:to>
      <xdr:col>89</xdr:col>
      <xdr:colOff>217236</xdr:colOff>
      <xdr:row>72</xdr:row>
      <xdr:rowOff>384340</xdr:rowOff>
    </xdr:to>
    <xdr:sp macro="" textlink="">
      <xdr:nvSpPr>
        <xdr:cNvPr id="1148" name="Right Brace 1147"/>
        <xdr:cNvSpPr/>
      </xdr:nvSpPr>
      <xdr:spPr>
        <a:xfrm>
          <a:off x="77895449" y="23088599"/>
          <a:ext cx="255337" cy="211789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438150</xdr:colOff>
      <xdr:row>67</xdr:row>
      <xdr:rowOff>57150</xdr:rowOff>
    </xdr:from>
    <xdr:to>
      <xdr:col>88</xdr:col>
      <xdr:colOff>134931</xdr:colOff>
      <xdr:row>72</xdr:row>
      <xdr:rowOff>355035</xdr:rowOff>
    </xdr:to>
    <xdr:sp macro="" textlink="">
      <xdr:nvSpPr>
        <xdr:cNvPr id="1149" name="Left Brace 1148"/>
        <xdr:cNvSpPr/>
      </xdr:nvSpPr>
      <xdr:spPr>
        <a:xfrm>
          <a:off x="76752450" y="23069550"/>
          <a:ext cx="306381" cy="210763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85</xdr:col>
      <xdr:colOff>367630</xdr:colOff>
      <xdr:row>41</xdr:row>
      <xdr:rowOff>198188</xdr:rowOff>
    </xdr:from>
    <xdr:to>
      <xdr:col>85</xdr:col>
      <xdr:colOff>534737</xdr:colOff>
      <xdr:row>44</xdr:row>
      <xdr:rowOff>100263</xdr:rowOff>
    </xdr:to>
    <xdr:sp macro="" textlink="">
      <xdr:nvSpPr>
        <xdr:cNvPr id="1150" name="Left Brace 1149"/>
        <xdr:cNvSpPr/>
      </xdr:nvSpPr>
      <xdr:spPr>
        <a:xfrm>
          <a:off x="74531251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584868</xdr:colOff>
      <xdr:row>41</xdr:row>
      <xdr:rowOff>179136</xdr:rowOff>
    </xdr:from>
    <xdr:to>
      <xdr:col>86</xdr:col>
      <xdr:colOff>773735</xdr:colOff>
      <xdr:row>44</xdr:row>
      <xdr:rowOff>83553</xdr:rowOff>
    </xdr:to>
    <xdr:sp macro="" textlink="">
      <xdr:nvSpPr>
        <xdr:cNvPr id="1151" name="Right Brace 1150"/>
        <xdr:cNvSpPr/>
      </xdr:nvSpPr>
      <xdr:spPr>
        <a:xfrm>
          <a:off x="75372540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334211</xdr:colOff>
      <xdr:row>41</xdr:row>
      <xdr:rowOff>181478</xdr:rowOff>
    </xdr:from>
    <xdr:to>
      <xdr:col>88</xdr:col>
      <xdr:colOff>440785</xdr:colOff>
      <xdr:row>44</xdr:row>
      <xdr:rowOff>100262</xdr:rowOff>
    </xdr:to>
    <xdr:sp macro="" textlink="">
      <xdr:nvSpPr>
        <xdr:cNvPr id="1152" name="Right Bracket 1151"/>
        <xdr:cNvSpPr/>
      </xdr:nvSpPr>
      <xdr:spPr>
        <a:xfrm>
          <a:off x="76895504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183815</xdr:colOff>
      <xdr:row>41</xdr:row>
      <xdr:rowOff>198187</xdr:rowOff>
    </xdr:from>
    <xdr:to>
      <xdr:col>87</xdr:col>
      <xdr:colOff>300790</xdr:colOff>
      <xdr:row>44</xdr:row>
      <xdr:rowOff>83553</xdr:rowOff>
    </xdr:to>
    <xdr:sp macro="" textlink="">
      <xdr:nvSpPr>
        <xdr:cNvPr id="1153" name="Left Bracket 1152"/>
        <xdr:cNvSpPr/>
      </xdr:nvSpPr>
      <xdr:spPr>
        <a:xfrm>
          <a:off x="76121056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551448</xdr:colOff>
      <xdr:row>41</xdr:row>
      <xdr:rowOff>183816</xdr:rowOff>
    </xdr:from>
    <xdr:to>
      <xdr:col>88</xdr:col>
      <xdr:colOff>768684</xdr:colOff>
      <xdr:row>44</xdr:row>
      <xdr:rowOff>100263</xdr:rowOff>
    </xdr:to>
    <xdr:sp macro="" textlink="">
      <xdr:nvSpPr>
        <xdr:cNvPr id="1154" name="Left Brace 1153"/>
        <xdr:cNvSpPr/>
      </xdr:nvSpPr>
      <xdr:spPr>
        <a:xfrm>
          <a:off x="77112741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317500</xdr:colOff>
      <xdr:row>41</xdr:row>
      <xdr:rowOff>167104</xdr:rowOff>
    </xdr:from>
    <xdr:to>
      <xdr:col>89</xdr:col>
      <xdr:colOff>518026</xdr:colOff>
      <xdr:row>44</xdr:row>
      <xdr:rowOff>116972</xdr:rowOff>
    </xdr:to>
    <xdr:sp macro="" textlink="">
      <xdr:nvSpPr>
        <xdr:cNvPr id="1155" name="Right Brace 1154"/>
        <xdr:cNvSpPr/>
      </xdr:nvSpPr>
      <xdr:spPr>
        <a:xfrm>
          <a:off x="77864138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233949</xdr:colOff>
      <xdr:row>52</xdr:row>
      <xdr:rowOff>250658</xdr:rowOff>
    </xdr:from>
    <xdr:to>
      <xdr:col>88</xdr:col>
      <xdr:colOff>384343</xdr:colOff>
      <xdr:row>55</xdr:row>
      <xdr:rowOff>116975</xdr:rowOff>
    </xdr:to>
    <xdr:sp macro="" textlink="">
      <xdr:nvSpPr>
        <xdr:cNvPr id="1156" name="Left Bracket 1155"/>
        <xdr:cNvSpPr/>
      </xdr:nvSpPr>
      <xdr:spPr>
        <a:xfrm>
          <a:off x="76795242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701841</xdr:colOff>
      <xdr:row>52</xdr:row>
      <xdr:rowOff>217236</xdr:rowOff>
    </xdr:from>
    <xdr:to>
      <xdr:col>89</xdr:col>
      <xdr:colOff>808416</xdr:colOff>
      <xdr:row>55</xdr:row>
      <xdr:rowOff>133684</xdr:rowOff>
    </xdr:to>
    <xdr:sp macro="" textlink="">
      <xdr:nvSpPr>
        <xdr:cNvPr id="1157" name="Right Bracket 1156"/>
        <xdr:cNvSpPr/>
      </xdr:nvSpPr>
      <xdr:spPr>
        <a:xfrm>
          <a:off x="78248479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</xdr:colOff>
      <xdr:row>58</xdr:row>
      <xdr:rowOff>16711</xdr:rowOff>
    </xdr:from>
    <xdr:to>
      <xdr:col>88</xdr:col>
      <xdr:colOff>183816</xdr:colOff>
      <xdr:row>64</xdr:row>
      <xdr:rowOff>16710</xdr:rowOff>
    </xdr:to>
    <xdr:sp macro="" textlink="">
      <xdr:nvSpPr>
        <xdr:cNvPr id="1158" name="Left Bracket 1157"/>
        <xdr:cNvSpPr/>
      </xdr:nvSpPr>
      <xdr:spPr>
        <a:xfrm>
          <a:off x="76594714" y="5074814"/>
          <a:ext cx="150395" cy="236482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93</xdr:col>
      <xdr:colOff>701843</xdr:colOff>
      <xdr:row>58</xdr:row>
      <xdr:rowOff>50129</xdr:rowOff>
    </xdr:from>
    <xdr:to>
      <xdr:col>93</xdr:col>
      <xdr:colOff>875259</xdr:colOff>
      <xdr:row>64</xdr:row>
      <xdr:rowOff>83551</xdr:rowOff>
    </xdr:to>
    <xdr:sp macro="" textlink="">
      <xdr:nvSpPr>
        <xdr:cNvPr id="1159" name="Right Bracket 1158"/>
        <xdr:cNvSpPr/>
      </xdr:nvSpPr>
      <xdr:spPr>
        <a:xfrm>
          <a:off x="82189860" y="5108232"/>
          <a:ext cx="173416" cy="239825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802105</xdr:colOff>
      <xdr:row>58</xdr:row>
      <xdr:rowOff>0</xdr:rowOff>
    </xdr:from>
    <xdr:to>
      <xdr:col>86</xdr:col>
      <xdr:colOff>1069474</xdr:colOff>
      <xdr:row>64</xdr:row>
      <xdr:rowOff>16711</xdr:rowOff>
    </xdr:to>
    <xdr:sp macro="" textlink="">
      <xdr:nvSpPr>
        <xdr:cNvPr id="1160" name="Right Brace 1159"/>
        <xdr:cNvSpPr/>
      </xdr:nvSpPr>
      <xdr:spPr>
        <a:xfrm>
          <a:off x="75589777" y="5058103"/>
          <a:ext cx="267369" cy="238153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802105</xdr:colOff>
      <xdr:row>67</xdr:row>
      <xdr:rowOff>0</xdr:rowOff>
    </xdr:from>
    <xdr:to>
      <xdr:col>86</xdr:col>
      <xdr:colOff>1069474</xdr:colOff>
      <xdr:row>73</xdr:row>
      <xdr:rowOff>16711</xdr:rowOff>
    </xdr:to>
    <xdr:sp macro="" textlink="">
      <xdr:nvSpPr>
        <xdr:cNvPr id="1161" name="Right Brace 1160"/>
        <xdr:cNvSpPr/>
      </xdr:nvSpPr>
      <xdr:spPr>
        <a:xfrm>
          <a:off x="75589777" y="8046983"/>
          <a:ext cx="267369" cy="238153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85</xdr:col>
      <xdr:colOff>367630</xdr:colOff>
      <xdr:row>41</xdr:row>
      <xdr:rowOff>198188</xdr:rowOff>
    </xdr:from>
    <xdr:to>
      <xdr:col>85</xdr:col>
      <xdr:colOff>534737</xdr:colOff>
      <xdr:row>44</xdr:row>
      <xdr:rowOff>100263</xdr:rowOff>
    </xdr:to>
    <xdr:sp macro="" textlink="">
      <xdr:nvSpPr>
        <xdr:cNvPr id="1162" name="Left Brace 1161"/>
        <xdr:cNvSpPr/>
      </xdr:nvSpPr>
      <xdr:spPr>
        <a:xfrm>
          <a:off x="74531251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584868</xdr:colOff>
      <xdr:row>41</xdr:row>
      <xdr:rowOff>179136</xdr:rowOff>
    </xdr:from>
    <xdr:to>
      <xdr:col>86</xdr:col>
      <xdr:colOff>773735</xdr:colOff>
      <xdr:row>44</xdr:row>
      <xdr:rowOff>83553</xdr:rowOff>
    </xdr:to>
    <xdr:sp macro="" textlink="">
      <xdr:nvSpPr>
        <xdr:cNvPr id="1163" name="Right Brace 1162"/>
        <xdr:cNvSpPr/>
      </xdr:nvSpPr>
      <xdr:spPr>
        <a:xfrm>
          <a:off x="75372540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334211</xdr:colOff>
      <xdr:row>41</xdr:row>
      <xdr:rowOff>181478</xdr:rowOff>
    </xdr:from>
    <xdr:to>
      <xdr:col>88</xdr:col>
      <xdr:colOff>440785</xdr:colOff>
      <xdr:row>44</xdr:row>
      <xdr:rowOff>100262</xdr:rowOff>
    </xdr:to>
    <xdr:sp macro="" textlink="">
      <xdr:nvSpPr>
        <xdr:cNvPr id="1164" name="Right Bracket 1163"/>
        <xdr:cNvSpPr/>
      </xdr:nvSpPr>
      <xdr:spPr>
        <a:xfrm>
          <a:off x="76895504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183815</xdr:colOff>
      <xdr:row>41</xdr:row>
      <xdr:rowOff>198187</xdr:rowOff>
    </xdr:from>
    <xdr:to>
      <xdr:col>87</xdr:col>
      <xdr:colOff>300790</xdr:colOff>
      <xdr:row>44</xdr:row>
      <xdr:rowOff>83553</xdr:rowOff>
    </xdr:to>
    <xdr:sp macro="" textlink="">
      <xdr:nvSpPr>
        <xdr:cNvPr id="1165" name="Left Bracket 1164"/>
        <xdr:cNvSpPr/>
      </xdr:nvSpPr>
      <xdr:spPr>
        <a:xfrm>
          <a:off x="76121056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551448</xdr:colOff>
      <xdr:row>41</xdr:row>
      <xdr:rowOff>183816</xdr:rowOff>
    </xdr:from>
    <xdr:to>
      <xdr:col>88</xdr:col>
      <xdr:colOff>768684</xdr:colOff>
      <xdr:row>44</xdr:row>
      <xdr:rowOff>100263</xdr:rowOff>
    </xdr:to>
    <xdr:sp macro="" textlink="">
      <xdr:nvSpPr>
        <xdr:cNvPr id="1166" name="Left Brace 1165"/>
        <xdr:cNvSpPr/>
      </xdr:nvSpPr>
      <xdr:spPr>
        <a:xfrm>
          <a:off x="77112741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317500</xdr:colOff>
      <xdr:row>41</xdr:row>
      <xdr:rowOff>167104</xdr:rowOff>
    </xdr:from>
    <xdr:to>
      <xdr:col>89</xdr:col>
      <xdr:colOff>518026</xdr:colOff>
      <xdr:row>44</xdr:row>
      <xdr:rowOff>116972</xdr:rowOff>
    </xdr:to>
    <xdr:sp macro="" textlink="">
      <xdr:nvSpPr>
        <xdr:cNvPr id="1167" name="Right Brace 1166"/>
        <xdr:cNvSpPr/>
      </xdr:nvSpPr>
      <xdr:spPr>
        <a:xfrm>
          <a:off x="77864138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233949</xdr:colOff>
      <xdr:row>52</xdr:row>
      <xdr:rowOff>250658</xdr:rowOff>
    </xdr:from>
    <xdr:to>
      <xdr:col>88</xdr:col>
      <xdr:colOff>384343</xdr:colOff>
      <xdr:row>55</xdr:row>
      <xdr:rowOff>116975</xdr:rowOff>
    </xdr:to>
    <xdr:sp macro="" textlink="">
      <xdr:nvSpPr>
        <xdr:cNvPr id="1168" name="Left Bracket 1167"/>
        <xdr:cNvSpPr/>
      </xdr:nvSpPr>
      <xdr:spPr>
        <a:xfrm>
          <a:off x="76795242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701841</xdr:colOff>
      <xdr:row>52</xdr:row>
      <xdr:rowOff>217236</xdr:rowOff>
    </xdr:from>
    <xdr:to>
      <xdr:col>89</xdr:col>
      <xdr:colOff>808416</xdr:colOff>
      <xdr:row>55</xdr:row>
      <xdr:rowOff>133684</xdr:rowOff>
    </xdr:to>
    <xdr:sp macro="" textlink="">
      <xdr:nvSpPr>
        <xdr:cNvPr id="1169" name="Right Bracket 1168"/>
        <xdr:cNvSpPr/>
      </xdr:nvSpPr>
      <xdr:spPr>
        <a:xfrm>
          <a:off x="78248479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85</xdr:col>
      <xdr:colOff>367630</xdr:colOff>
      <xdr:row>41</xdr:row>
      <xdr:rowOff>198188</xdr:rowOff>
    </xdr:from>
    <xdr:to>
      <xdr:col>85</xdr:col>
      <xdr:colOff>534737</xdr:colOff>
      <xdr:row>44</xdr:row>
      <xdr:rowOff>100263</xdr:rowOff>
    </xdr:to>
    <xdr:sp macro="" textlink="">
      <xdr:nvSpPr>
        <xdr:cNvPr id="1170" name="Left Brace 1169"/>
        <xdr:cNvSpPr/>
      </xdr:nvSpPr>
      <xdr:spPr>
        <a:xfrm>
          <a:off x="74531251" y="198188"/>
          <a:ext cx="167107" cy="72319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86</xdr:col>
      <xdr:colOff>584868</xdr:colOff>
      <xdr:row>41</xdr:row>
      <xdr:rowOff>179136</xdr:rowOff>
    </xdr:from>
    <xdr:to>
      <xdr:col>86</xdr:col>
      <xdr:colOff>773735</xdr:colOff>
      <xdr:row>44</xdr:row>
      <xdr:rowOff>83553</xdr:rowOff>
    </xdr:to>
    <xdr:sp macro="" textlink="">
      <xdr:nvSpPr>
        <xdr:cNvPr id="1171" name="Right Brace 1170"/>
        <xdr:cNvSpPr/>
      </xdr:nvSpPr>
      <xdr:spPr>
        <a:xfrm>
          <a:off x="75372540" y="179136"/>
          <a:ext cx="188867" cy="725538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334211</xdr:colOff>
      <xdr:row>41</xdr:row>
      <xdr:rowOff>181478</xdr:rowOff>
    </xdr:from>
    <xdr:to>
      <xdr:col>88</xdr:col>
      <xdr:colOff>440785</xdr:colOff>
      <xdr:row>44</xdr:row>
      <xdr:rowOff>100262</xdr:rowOff>
    </xdr:to>
    <xdr:sp macro="" textlink="">
      <xdr:nvSpPr>
        <xdr:cNvPr id="1172" name="Right Bracket 1171"/>
        <xdr:cNvSpPr/>
      </xdr:nvSpPr>
      <xdr:spPr>
        <a:xfrm>
          <a:off x="76895504" y="181478"/>
          <a:ext cx="106574" cy="739905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87</xdr:col>
      <xdr:colOff>183815</xdr:colOff>
      <xdr:row>41</xdr:row>
      <xdr:rowOff>198187</xdr:rowOff>
    </xdr:from>
    <xdr:to>
      <xdr:col>87</xdr:col>
      <xdr:colOff>300790</xdr:colOff>
      <xdr:row>44</xdr:row>
      <xdr:rowOff>83553</xdr:rowOff>
    </xdr:to>
    <xdr:sp macro="" textlink="">
      <xdr:nvSpPr>
        <xdr:cNvPr id="1173" name="Left Bracket 1172"/>
        <xdr:cNvSpPr/>
      </xdr:nvSpPr>
      <xdr:spPr>
        <a:xfrm>
          <a:off x="76121056" y="198187"/>
          <a:ext cx="116975" cy="706487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551448</xdr:colOff>
      <xdr:row>41</xdr:row>
      <xdr:rowOff>183816</xdr:rowOff>
    </xdr:from>
    <xdr:to>
      <xdr:col>88</xdr:col>
      <xdr:colOff>768684</xdr:colOff>
      <xdr:row>44</xdr:row>
      <xdr:rowOff>100263</xdr:rowOff>
    </xdr:to>
    <xdr:sp macro="" textlink="">
      <xdr:nvSpPr>
        <xdr:cNvPr id="1174" name="Left Brace 1173"/>
        <xdr:cNvSpPr/>
      </xdr:nvSpPr>
      <xdr:spPr>
        <a:xfrm>
          <a:off x="77112741" y="183816"/>
          <a:ext cx="217236" cy="73756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317500</xdr:colOff>
      <xdr:row>41</xdr:row>
      <xdr:rowOff>167104</xdr:rowOff>
    </xdr:from>
    <xdr:to>
      <xdr:col>89</xdr:col>
      <xdr:colOff>518026</xdr:colOff>
      <xdr:row>44</xdr:row>
      <xdr:rowOff>116972</xdr:rowOff>
    </xdr:to>
    <xdr:sp macro="" textlink="">
      <xdr:nvSpPr>
        <xdr:cNvPr id="1175" name="Right Brace 1174"/>
        <xdr:cNvSpPr/>
      </xdr:nvSpPr>
      <xdr:spPr>
        <a:xfrm>
          <a:off x="77864138" y="167104"/>
          <a:ext cx="200526" cy="77098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88</xdr:col>
      <xdr:colOff>233949</xdr:colOff>
      <xdr:row>52</xdr:row>
      <xdr:rowOff>250658</xdr:rowOff>
    </xdr:from>
    <xdr:to>
      <xdr:col>88</xdr:col>
      <xdr:colOff>384343</xdr:colOff>
      <xdr:row>55</xdr:row>
      <xdr:rowOff>116975</xdr:rowOff>
    </xdr:to>
    <xdr:sp macro="" textlink="">
      <xdr:nvSpPr>
        <xdr:cNvPr id="1176" name="Left Bracket 1175"/>
        <xdr:cNvSpPr/>
      </xdr:nvSpPr>
      <xdr:spPr>
        <a:xfrm>
          <a:off x="76795242" y="3009624"/>
          <a:ext cx="150394" cy="104873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89</xdr:col>
      <xdr:colOff>701841</xdr:colOff>
      <xdr:row>52</xdr:row>
      <xdr:rowOff>217236</xdr:rowOff>
    </xdr:from>
    <xdr:to>
      <xdr:col>89</xdr:col>
      <xdr:colOff>808416</xdr:colOff>
      <xdr:row>55</xdr:row>
      <xdr:rowOff>133684</xdr:rowOff>
    </xdr:to>
    <xdr:sp macro="" textlink="">
      <xdr:nvSpPr>
        <xdr:cNvPr id="1177" name="Right Bracket 1176"/>
        <xdr:cNvSpPr/>
      </xdr:nvSpPr>
      <xdr:spPr>
        <a:xfrm>
          <a:off x="78248479" y="2976202"/>
          <a:ext cx="106575" cy="109886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206031</xdr:colOff>
      <xdr:row>11</xdr:row>
      <xdr:rowOff>79315</xdr:rowOff>
    </xdr:from>
    <xdr:to>
      <xdr:col>2</xdr:col>
      <xdr:colOff>275494</xdr:colOff>
      <xdr:row>17</xdr:row>
      <xdr:rowOff>67409</xdr:rowOff>
    </xdr:to>
    <xdr:sp macro="" textlink="">
      <xdr:nvSpPr>
        <xdr:cNvPr id="2" name="Left Brace 1"/>
        <xdr:cNvSpPr/>
      </xdr:nvSpPr>
      <xdr:spPr>
        <a:xfrm>
          <a:off x="821493" y="2306700"/>
          <a:ext cx="303924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11</xdr:row>
      <xdr:rowOff>58614</xdr:rowOff>
    </xdr:from>
    <xdr:to>
      <xdr:col>3</xdr:col>
      <xdr:colOff>29308</xdr:colOff>
      <xdr:row>17</xdr:row>
      <xdr:rowOff>63011</xdr:rowOff>
    </xdr:to>
    <xdr:sp macro="" textlink="">
      <xdr:nvSpPr>
        <xdr:cNvPr id="4" name="Right Brace 3"/>
        <xdr:cNvSpPr/>
      </xdr:nvSpPr>
      <xdr:spPr>
        <a:xfrm>
          <a:off x="1430948" y="2285999"/>
          <a:ext cx="283552" cy="237832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44692</xdr:colOff>
      <xdr:row>11</xdr:row>
      <xdr:rowOff>29307</xdr:rowOff>
    </xdr:from>
    <xdr:to>
      <xdr:col>6</xdr:col>
      <xdr:colOff>337037</xdr:colOff>
      <xdr:row>17</xdr:row>
      <xdr:rowOff>0</xdr:rowOff>
    </xdr:to>
    <xdr:sp macro="" textlink="">
      <xdr:nvSpPr>
        <xdr:cNvPr id="5" name="Left Brace 4"/>
        <xdr:cNvSpPr/>
      </xdr:nvSpPr>
      <xdr:spPr>
        <a:xfrm>
          <a:off x="4455500" y="2256692"/>
          <a:ext cx="292345" cy="234461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760534</xdr:colOff>
      <xdr:row>11</xdr:row>
      <xdr:rowOff>9527</xdr:rowOff>
    </xdr:from>
    <xdr:to>
      <xdr:col>6</xdr:col>
      <xdr:colOff>1044086</xdr:colOff>
      <xdr:row>16</xdr:row>
      <xdr:rowOff>381000</xdr:rowOff>
    </xdr:to>
    <xdr:sp macro="" textlink="">
      <xdr:nvSpPr>
        <xdr:cNvPr id="6" name="Right Brace 5"/>
        <xdr:cNvSpPr/>
      </xdr:nvSpPr>
      <xdr:spPr>
        <a:xfrm>
          <a:off x="5426170" y="3173764"/>
          <a:ext cx="283552" cy="232490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511563</xdr:colOff>
      <xdr:row>18</xdr:row>
      <xdr:rowOff>50007</xdr:rowOff>
    </xdr:from>
    <xdr:to>
      <xdr:col>2</xdr:col>
      <xdr:colOff>304801</xdr:colOff>
      <xdr:row>24</xdr:row>
      <xdr:rowOff>38101</xdr:rowOff>
    </xdr:to>
    <xdr:sp macro="" textlink="">
      <xdr:nvSpPr>
        <xdr:cNvPr id="7" name="Left Brace 6"/>
        <xdr:cNvSpPr/>
      </xdr:nvSpPr>
      <xdr:spPr>
        <a:xfrm>
          <a:off x="844938" y="2250282"/>
          <a:ext cx="307588" cy="2340769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18</xdr:row>
      <xdr:rowOff>66677</xdr:rowOff>
    </xdr:from>
    <xdr:to>
      <xdr:col>3</xdr:col>
      <xdr:colOff>9525</xdr:colOff>
      <xdr:row>24</xdr:row>
      <xdr:rowOff>19050</xdr:rowOff>
    </xdr:to>
    <xdr:sp macro="" textlink="">
      <xdr:nvSpPr>
        <xdr:cNvPr id="8" name="Right Brace 7"/>
        <xdr:cNvSpPr/>
      </xdr:nvSpPr>
      <xdr:spPr>
        <a:xfrm>
          <a:off x="1428750" y="2266952"/>
          <a:ext cx="257175" cy="230504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854464</xdr:colOff>
      <xdr:row>18</xdr:row>
      <xdr:rowOff>9526</xdr:rowOff>
    </xdr:from>
    <xdr:to>
      <xdr:col>11</xdr:col>
      <xdr:colOff>85726</xdr:colOff>
      <xdr:row>24</xdr:row>
      <xdr:rowOff>66676</xdr:rowOff>
    </xdr:to>
    <xdr:sp macro="" textlink="">
      <xdr:nvSpPr>
        <xdr:cNvPr id="9" name="Left Brace 8"/>
        <xdr:cNvSpPr/>
      </xdr:nvSpPr>
      <xdr:spPr>
        <a:xfrm>
          <a:off x="9426964" y="4953001"/>
          <a:ext cx="279012" cy="240030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1033220</xdr:colOff>
      <xdr:row>18</xdr:row>
      <xdr:rowOff>10493</xdr:rowOff>
    </xdr:from>
    <xdr:to>
      <xdr:col>12</xdr:col>
      <xdr:colOff>197119</xdr:colOff>
      <xdr:row>24</xdr:row>
      <xdr:rowOff>96865</xdr:rowOff>
    </xdr:to>
    <xdr:sp macro="" textlink="">
      <xdr:nvSpPr>
        <xdr:cNvPr id="10" name="Right Brace 9"/>
        <xdr:cNvSpPr/>
      </xdr:nvSpPr>
      <xdr:spPr>
        <a:xfrm>
          <a:off x="10945678" y="5854646"/>
          <a:ext cx="261695" cy="2411117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</xdr:colOff>
      <xdr:row>18</xdr:row>
      <xdr:rowOff>0</xdr:rowOff>
    </xdr:from>
    <xdr:to>
      <xdr:col>4</xdr:col>
      <xdr:colOff>66676</xdr:colOff>
      <xdr:row>24</xdr:row>
      <xdr:rowOff>95250</xdr:rowOff>
    </xdr:to>
    <xdr:sp macro="" textlink="">
      <xdr:nvSpPr>
        <xdr:cNvPr id="11" name="Left Bracket 10"/>
        <xdr:cNvSpPr/>
      </xdr:nvSpPr>
      <xdr:spPr>
        <a:xfrm>
          <a:off x="2286002" y="4943475"/>
          <a:ext cx="66674" cy="243840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997219</xdr:colOff>
      <xdr:row>17</xdr:row>
      <xdr:rowOff>333375</xdr:rowOff>
    </xdr:from>
    <xdr:to>
      <xdr:col>10</xdr:col>
      <xdr:colOff>35194</xdr:colOff>
      <xdr:row>24</xdr:row>
      <xdr:rowOff>47625</xdr:rowOff>
    </xdr:to>
    <xdr:sp macro="" textlink="">
      <xdr:nvSpPr>
        <xdr:cNvPr id="12" name="Right Bracket 11"/>
        <xdr:cNvSpPr/>
      </xdr:nvSpPr>
      <xdr:spPr>
        <a:xfrm>
          <a:off x="8810948" y="5838502"/>
          <a:ext cx="87339" cy="237802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235338</xdr:colOff>
      <xdr:row>26</xdr:row>
      <xdr:rowOff>78582</xdr:rowOff>
    </xdr:from>
    <xdr:to>
      <xdr:col>2</xdr:col>
      <xdr:colOff>304800</xdr:colOff>
      <xdr:row>32</xdr:row>
      <xdr:rowOff>28575</xdr:rowOff>
    </xdr:to>
    <xdr:sp macro="" textlink="">
      <xdr:nvSpPr>
        <xdr:cNvPr id="13" name="Left Brace 12"/>
        <xdr:cNvSpPr/>
      </xdr:nvSpPr>
      <xdr:spPr>
        <a:xfrm>
          <a:off x="844938" y="7689057"/>
          <a:ext cx="307587" cy="229314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26</xdr:row>
      <xdr:rowOff>66677</xdr:rowOff>
    </xdr:from>
    <xdr:to>
      <xdr:col>3</xdr:col>
      <xdr:colOff>9525</xdr:colOff>
      <xdr:row>32</xdr:row>
      <xdr:rowOff>19050</xdr:rowOff>
    </xdr:to>
    <xdr:sp macro="" textlink="">
      <xdr:nvSpPr>
        <xdr:cNvPr id="14" name="Right Brace 13"/>
        <xdr:cNvSpPr/>
      </xdr:nvSpPr>
      <xdr:spPr>
        <a:xfrm>
          <a:off x="1428750" y="4953002"/>
          <a:ext cx="257175" cy="2295523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244863</xdr:colOff>
      <xdr:row>11</xdr:row>
      <xdr:rowOff>73269</xdr:rowOff>
    </xdr:from>
    <xdr:to>
      <xdr:col>15</xdr:col>
      <xdr:colOff>307731</xdr:colOff>
      <xdr:row>17</xdr:row>
      <xdr:rowOff>38101</xdr:rowOff>
    </xdr:to>
    <xdr:sp macro="" textlink="">
      <xdr:nvSpPr>
        <xdr:cNvPr id="15" name="Left Brace 14"/>
        <xdr:cNvSpPr/>
      </xdr:nvSpPr>
      <xdr:spPr>
        <a:xfrm>
          <a:off x="12187748" y="2300654"/>
          <a:ext cx="311983" cy="233875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11</xdr:row>
      <xdr:rowOff>66677</xdr:rowOff>
    </xdr:from>
    <xdr:to>
      <xdr:col>16</xdr:col>
      <xdr:colOff>9525</xdr:colOff>
      <xdr:row>17</xdr:row>
      <xdr:rowOff>19050</xdr:rowOff>
    </xdr:to>
    <xdr:sp macro="" textlink="">
      <xdr:nvSpPr>
        <xdr:cNvPr id="16" name="Right Brace 15"/>
        <xdr:cNvSpPr/>
      </xdr:nvSpPr>
      <xdr:spPr>
        <a:xfrm>
          <a:off x="1430948" y="2294062"/>
          <a:ext cx="263769" cy="232629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14654</xdr:colOff>
      <xdr:row>11</xdr:row>
      <xdr:rowOff>32288</xdr:rowOff>
    </xdr:from>
    <xdr:to>
      <xdr:col>19</xdr:col>
      <xdr:colOff>339026</xdr:colOff>
      <xdr:row>17</xdr:row>
      <xdr:rowOff>14654</xdr:rowOff>
    </xdr:to>
    <xdr:sp macro="" textlink="">
      <xdr:nvSpPr>
        <xdr:cNvPr id="17" name="Left Brace 16"/>
        <xdr:cNvSpPr/>
      </xdr:nvSpPr>
      <xdr:spPr>
        <a:xfrm>
          <a:off x="15755120" y="3196525"/>
          <a:ext cx="324372" cy="232325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819150</xdr:colOff>
      <xdr:row>11</xdr:row>
      <xdr:rowOff>9527</xdr:rowOff>
    </xdr:from>
    <xdr:to>
      <xdr:col>20</xdr:col>
      <xdr:colOff>57150</xdr:colOff>
      <xdr:row>16</xdr:row>
      <xdr:rowOff>381000</xdr:rowOff>
    </xdr:to>
    <xdr:sp macro="" textlink="">
      <xdr:nvSpPr>
        <xdr:cNvPr id="18" name="Right Brace 17"/>
        <xdr:cNvSpPr/>
      </xdr:nvSpPr>
      <xdr:spPr>
        <a:xfrm>
          <a:off x="5229958" y="2236912"/>
          <a:ext cx="293077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511563</xdr:colOff>
      <xdr:row>18</xdr:row>
      <xdr:rowOff>50007</xdr:rowOff>
    </xdr:from>
    <xdr:to>
      <xdr:col>15</xdr:col>
      <xdr:colOff>304801</xdr:colOff>
      <xdr:row>24</xdr:row>
      <xdr:rowOff>38101</xdr:rowOff>
    </xdr:to>
    <xdr:sp macro="" textlink="">
      <xdr:nvSpPr>
        <xdr:cNvPr id="19" name="Left Brace 18"/>
        <xdr:cNvSpPr/>
      </xdr:nvSpPr>
      <xdr:spPr>
        <a:xfrm>
          <a:off x="850800" y="4988353"/>
          <a:ext cx="303924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18</xdr:row>
      <xdr:rowOff>66677</xdr:rowOff>
    </xdr:from>
    <xdr:to>
      <xdr:col>16</xdr:col>
      <xdr:colOff>9525</xdr:colOff>
      <xdr:row>24</xdr:row>
      <xdr:rowOff>19050</xdr:rowOff>
    </xdr:to>
    <xdr:sp macro="" textlink="">
      <xdr:nvSpPr>
        <xdr:cNvPr id="20" name="Right Brace 19"/>
        <xdr:cNvSpPr/>
      </xdr:nvSpPr>
      <xdr:spPr>
        <a:xfrm>
          <a:off x="1430948" y="5005023"/>
          <a:ext cx="263769" cy="232629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937847</xdr:colOff>
      <xdr:row>18</xdr:row>
      <xdr:rowOff>9526</xdr:rowOff>
    </xdr:from>
    <xdr:to>
      <xdr:col>24</xdr:col>
      <xdr:colOff>85726</xdr:colOff>
      <xdr:row>24</xdr:row>
      <xdr:rowOff>58616</xdr:rowOff>
    </xdr:to>
    <xdr:sp macro="" textlink="">
      <xdr:nvSpPr>
        <xdr:cNvPr id="21" name="Left Brace 20"/>
        <xdr:cNvSpPr/>
      </xdr:nvSpPr>
      <xdr:spPr>
        <a:xfrm>
          <a:off x="20705885" y="5621949"/>
          <a:ext cx="202956" cy="242301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996463</xdr:colOff>
      <xdr:row>17</xdr:row>
      <xdr:rowOff>333376</xdr:rowOff>
    </xdr:from>
    <xdr:to>
      <xdr:col>25</xdr:col>
      <xdr:colOff>180976</xdr:colOff>
      <xdr:row>24</xdr:row>
      <xdr:rowOff>58617</xdr:rowOff>
    </xdr:to>
    <xdr:sp macro="" textlink="">
      <xdr:nvSpPr>
        <xdr:cNvPr id="22" name="Right Brace 21"/>
        <xdr:cNvSpPr/>
      </xdr:nvSpPr>
      <xdr:spPr>
        <a:xfrm>
          <a:off x="21819578" y="5608761"/>
          <a:ext cx="239590" cy="243620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2</xdr:colOff>
      <xdr:row>18</xdr:row>
      <xdr:rowOff>0</xdr:rowOff>
    </xdr:from>
    <xdr:to>
      <xdr:col>17</xdr:col>
      <xdr:colOff>66676</xdr:colOff>
      <xdr:row>24</xdr:row>
      <xdr:rowOff>95250</xdr:rowOff>
    </xdr:to>
    <xdr:sp macro="" textlink="">
      <xdr:nvSpPr>
        <xdr:cNvPr id="23" name="Left Bracket 22"/>
        <xdr:cNvSpPr/>
      </xdr:nvSpPr>
      <xdr:spPr>
        <a:xfrm>
          <a:off x="2300656" y="4938346"/>
          <a:ext cx="66674" cy="2469173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981075</xdr:colOff>
      <xdr:row>17</xdr:row>
      <xdr:rowOff>371475</xdr:rowOff>
    </xdr:from>
    <xdr:to>
      <xdr:col>23</xdr:col>
      <xdr:colOff>19050</xdr:colOff>
      <xdr:row>24</xdr:row>
      <xdr:rowOff>47625</xdr:rowOff>
    </xdr:to>
    <xdr:sp macro="" textlink="">
      <xdr:nvSpPr>
        <xdr:cNvPr id="24" name="Right Bracket 23"/>
        <xdr:cNvSpPr/>
      </xdr:nvSpPr>
      <xdr:spPr>
        <a:xfrm>
          <a:off x="8557113" y="4934683"/>
          <a:ext cx="93052" cy="242521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235338</xdr:colOff>
      <xdr:row>26</xdr:row>
      <xdr:rowOff>78582</xdr:rowOff>
    </xdr:from>
    <xdr:to>
      <xdr:col>15</xdr:col>
      <xdr:colOff>304800</xdr:colOff>
      <xdr:row>32</xdr:row>
      <xdr:rowOff>28575</xdr:rowOff>
    </xdr:to>
    <xdr:sp macro="" textlink="">
      <xdr:nvSpPr>
        <xdr:cNvPr id="25" name="Left Brace 24"/>
        <xdr:cNvSpPr/>
      </xdr:nvSpPr>
      <xdr:spPr>
        <a:xfrm>
          <a:off x="850800" y="7771851"/>
          <a:ext cx="303923" cy="232391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26</xdr:row>
      <xdr:rowOff>66677</xdr:rowOff>
    </xdr:from>
    <xdr:to>
      <xdr:col>16</xdr:col>
      <xdr:colOff>9525</xdr:colOff>
      <xdr:row>32</xdr:row>
      <xdr:rowOff>19050</xdr:rowOff>
    </xdr:to>
    <xdr:sp macro="" textlink="">
      <xdr:nvSpPr>
        <xdr:cNvPr id="26" name="Right Brace 25"/>
        <xdr:cNvSpPr/>
      </xdr:nvSpPr>
      <xdr:spPr>
        <a:xfrm>
          <a:off x="1430948" y="7759946"/>
          <a:ext cx="263769" cy="232629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819150</xdr:colOff>
      <xdr:row>11</xdr:row>
      <xdr:rowOff>9527</xdr:rowOff>
    </xdr:from>
    <xdr:to>
      <xdr:col>20</xdr:col>
      <xdr:colOff>57150</xdr:colOff>
      <xdr:row>16</xdr:row>
      <xdr:rowOff>381000</xdr:rowOff>
    </xdr:to>
    <xdr:sp macro="" textlink="">
      <xdr:nvSpPr>
        <xdr:cNvPr id="28" name="Right Brace 27"/>
        <xdr:cNvSpPr/>
      </xdr:nvSpPr>
      <xdr:spPr>
        <a:xfrm>
          <a:off x="5229958" y="2236912"/>
          <a:ext cx="293077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967153</xdr:colOff>
      <xdr:row>26</xdr:row>
      <xdr:rowOff>81331</xdr:rowOff>
    </xdr:from>
    <xdr:to>
      <xdr:col>18</xdr:col>
      <xdr:colOff>214679</xdr:colOff>
      <xdr:row>32</xdr:row>
      <xdr:rowOff>29308</xdr:rowOff>
    </xdr:to>
    <xdr:sp macro="" textlink="">
      <xdr:nvSpPr>
        <xdr:cNvPr id="32" name="Right Brace 31"/>
        <xdr:cNvSpPr/>
      </xdr:nvSpPr>
      <xdr:spPr>
        <a:xfrm>
          <a:off x="14741768" y="7774600"/>
          <a:ext cx="302603" cy="23219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512883</xdr:colOff>
      <xdr:row>26</xdr:row>
      <xdr:rowOff>73269</xdr:rowOff>
    </xdr:from>
    <xdr:to>
      <xdr:col>17</xdr:col>
      <xdr:colOff>206475</xdr:colOff>
      <xdr:row>32</xdr:row>
      <xdr:rowOff>61363</xdr:rowOff>
    </xdr:to>
    <xdr:sp macro="" textlink="">
      <xdr:nvSpPr>
        <xdr:cNvPr id="33" name="Left Brace 32"/>
        <xdr:cNvSpPr/>
      </xdr:nvSpPr>
      <xdr:spPr>
        <a:xfrm>
          <a:off x="13672037" y="7766538"/>
          <a:ext cx="309053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968644</xdr:colOff>
      <xdr:row>26</xdr:row>
      <xdr:rowOff>97475</xdr:rowOff>
    </xdr:from>
    <xdr:to>
      <xdr:col>5</xdr:col>
      <xdr:colOff>229333</xdr:colOff>
      <xdr:row>32</xdr:row>
      <xdr:rowOff>64577</xdr:rowOff>
    </xdr:to>
    <xdr:sp macro="" textlink="">
      <xdr:nvSpPr>
        <xdr:cNvPr id="38" name="Right Brace 37"/>
        <xdr:cNvSpPr/>
      </xdr:nvSpPr>
      <xdr:spPr>
        <a:xfrm>
          <a:off x="3535551" y="8653831"/>
          <a:ext cx="310053" cy="2711593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726483</xdr:colOff>
      <xdr:row>26</xdr:row>
      <xdr:rowOff>73269</xdr:rowOff>
    </xdr:from>
    <xdr:to>
      <xdr:col>4</xdr:col>
      <xdr:colOff>226017</xdr:colOff>
      <xdr:row>32</xdr:row>
      <xdr:rowOff>48433</xdr:rowOff>
    </xdr:to>
    <xdr:sp macro="" textlink="">
      <xdr:nvSpPr>
        <xdr:cNvPr id="39" name="Left Brace 38"/>
        <xdr:cNvSpPr/>
      </xdr:nvSpPr>
      <xdr:spPr>
        <a:xfrm>
          <a:off x="2405466" y="8629625"/>
          <a:ext cx="387458" cy="271965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263769</xdr:colOff>
      <xdr:row>11</xdr:row>
      <xdr:rowOff>73269</xdr:rowOff>
    </xdr:from>
    <xdr:to>
      <xdr:col>28</xdr:col>
      <xdr:colOff>337038</xdr:colOff>
      <xdr:row>17</xdr:row>
      <xdr:rowOff>73269</xdr:rowOff>
    </xdr:to>
    <xdr:sp macro="" textlink="">
      <xdr:nvSpPr>
        <xdr:cNvPr id="57" name="Left Brace 56"/>
        <xdr:cNvSpPr/>
      </xdr:nvSpPr>
      <xdr:spPr>
        <a:xfrm>
          <a:off x="23167731" y="2300654"/>
          <a:ext cx="351692" cy="237392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11</xdr:row>
      <xdr:rowOff>52022</xdr:rowOff>
    </xdr:from>
    <xdr:to>
      <xdr:col>29</xdr:col>
      <xdr:colOff>1</xdr:colOff>
      <xdr:row>17</xdr:row>
      <xdr:rowOff>58615</xdr:rowOff>
    </xdr:to>
    <xdr:sp macro="" textlink="">
      <xdr:nvSpPr>
        <xdr:cNvPr id="58" name="Right Brace 57"/>
        <xdr:cNvSpPr/>
      </xdr:nvSpPr>
      <xdr:spPr>
        <a:xfrm>
          <a:off x="23924603" y="2279407"/>
          <a:ext cx="327513" cy="238051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14654</xdr:colOff>
      <xdr:row>10</xdr:row>
      <xdr:rowOff>175845</xdr:rowOff>
    </xdr:from>
    <xdr:to>
      <xdr:col>32</xdr:col>
      <xdr:colOff>337039</xdr:colOff>
      <xdr:row>17</xdr:row>
      <xdr:rowOff>14653</xdr:rowOff>
    </xdr:to>
    <xdr:sp macro="" textlink="">
      <xdr:nvSpPr>
        <xdr:cNvPr id="59" name="Left Brace 58"/>
        <xdr:cNvSpPr/>
      </xdr:nvSpPr>
      <xdr:spPr>
        <a:xfrm>
          <a:off x="27432000" y="2212730"/>
          <a:ext cx="322385" cy="240323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819150</xdr:colOff>
      <xdr:row>11</xdr:row>
      <xdr:rowOff>9527</xdr:rowOff>
    </xdr:from>
    <xdr:to>
      <xdr:col>33</xdr:col>
      <xdr:colOff>57150</xdr:colOff>
      <xdr:row>16</xdr:row>
      <xdr:rowOff>381000</xdr:rowOff>
    </xdr:to>
    <xdr:sp macro="" textlink="">
      <xdr:nvSpPr>
        <xdr:cNvPr id="60" name="Right Brace 59"/>
        <xdr:cNvSpPr/>
      </xdr:nvSpPr>
      <xdr:spPr>
        <a:xfrm>
          <a:off x="16366881" y="2236912"/>
          <a:ext cx="293077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511563</xdr:colOff>
      <xdr:row>18</xdr:row>
      <xdr:rowOff>50007</xdr:rowOff>
    </xdr:from>
    <xdr:to>
      <xdr:col>28</xdr:col>
      <xdr:colOff>304801</xdr:colOff>
      <xdr:row>24</xdr:row>
      <xdr:rowOff>38101</xdr:rowOff>
    </xdr:to>
    <xdr:sp macro="" textlink="">
      <xdr:nvSpPr>
        <xdr:cNvPr id="61" name="Left Brace 60"/>
        <xdr:cNvSpPr/>
      </xdr:nvSpPr>
      <xdr:spPr>
        <a:xfrm>
          <a:off x="11850709" y="4988353"/>
          <a:ext cx="309054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854464</xdr:colOff>
      <xdr:row>18</xdr:row>
      <xdr:rowOff>9526</xdr:rowOff>
    </xdr:from>
    <xdr:to>
      <xdr:col>37</xdr:col>
      <xdr:colOff>85726</xdr:colOff>
      <xdr:row>24</xdr:row>
      <xdr:rowOff>66676</xdr:rowOff>
    </xdr:to>
    <xdr:sp macro="" textlink="">
      <xdr:nvSpPr>
        <xdr:cNvPr id="63" name="Left Brace 62"/>
        <xdr:cNvSpPr/>
      </xdr:nvSpPr>
      <xdr:spPr>
        <a:xfrm>
          <a:off x="20622502" y="4947872"/>
          <a:ext cx="286339" cy="24310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1323975</xdr:colOff>
      <xdr:row>17</xdr:row>
      <xdr:rowOff>361950</xdr:rowOff>
    </xdr:from>
    <xdr:to>
      <xdr:col>38</xdr:col>
      <xdr:colOff>180975</xdr:colOff>
      <xdr:row>24</xdr:row>
      <xdr:rowOff>85725</xdr:rowOff>
    </xdr:to>
    <xdr:sp macro="" textlink="">
      <xdr:nvSpPr>
        <xdr:cNvPr id="64" name="Right Brace 63"/>
        <xdr:cNvSpPr/>
      </xdr:nvSpPr>
      <xdr:spPr>
        <a:xfrm>
          <a:off x="21880390" y="4934683"/>
          <a:ext cx="178777" cy="246331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1011118</xdr:colOff>
      <xdr:row>18</xdr:row>
      <xdr:rowOff>0</xdr:rowOff>
    </xdr:from>
    <xdr:to>
      <xdr:col>30</xdr:col>
      <xdr:colOff>22715</xdr:colOff>
      <xdr:row>24</xdr:row>
      <xdr:rowOff>95250</xdr:rowOff>
    </xdr:to>
    <xdr:sp macro="" textlink="">
      <xdr:nvSpPr>
        <xdr:cNvPr id="65" name="Left Bracket 64"/>
        <xdr:cNvSpPr/>
      </xdr:nvSpPr>
      <xdr:spPr>
        <a:xfrm>
          <a:off x="25263233" y="4938346"/>
          <a:ext cx="66674" cy="2469173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995730</xdr:colOff>
      <xdr:row>18</xdr:row>
      <xdr:rowOff>10991</xdr:rowOff>
    </xdr:from>
    <xdr:to>
      <xdr:col>36</xdr:col>
      <xdr:colOff>33705</xdr:colOff>
      <xdr:row>24</xdr:row>
      <xdr:rowOff>62279</xdr:rowOff>
    </xdr:to>
    <xdr:sp macro="" textlink="">
      <xdr:nvSpPr>
        <xdr:cNvPr id="66" name="Right Bracket 65"/>
        <xdr:cNvSpPr/>
      </xdr:nvSpPr>
      <xdr:spPr>
        <a:xfrm>
          <a:off x="31578307" y="4949337"/>
          <a:ext cx="93052" cy="242521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235338</xdr:colOff>
      <xdr:row>26</xdr:row>
      <xdr:rowOff>78582</xdr:rowOff>
    </xdr:from>
    <xdr:to>
      <xdr:col>28</xdr:col>
      <xdr:colOff>304800</xdr:colOff>
      <xdr:row>32</xdr:row>
      <xdr:rowOff>28575</xdr:rowOff>
    </xdr:to>
    <xdr:sp macro="" textlink="">
      <xdr:nvSpPr>
        <xdr:cNvPr id="67" name="Left Brace 66"/>
        <xdr:cNvSpPr/>
      </xdr:nvSpPr>
      <xdr:spPr>
        <a:xfrm>
          <a:off x="11841184" y="7771851"/>
          <a:ext cx="318578" cy="232391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732692</xdr:colOff>
      <xdr:row>26</xdr:row>
      <xdr:rowOff>52024</xdr:rowOff>
    </xdr:from>
    <xdr:to>
      <xdr:col>28</xdr:col>
      <xdr:colOff>1025770</xdr:colOff>
      <xdr:row>32</xdr:row>
      <xdr:rowOff>14655</xdr:rowOff>
    </xdr:to>
    <xdr:sp macro="" textlink="">
      <xdr:nvSpPr>
        <xdr:cNvPr id="68" name="Right Brace 67"/>
        <xdr:cNvSpPr/>
      </xdr:nvSpPr>
      <xdr:spPr>
        <a:xfrm>
          <a:off x="23915077" y="7745293"/>
          <a:ext cx="293078" cy="233655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819150</xdr:colOff>
      <xdr:row>11</xdr:row>
      <xdr:rowOff>9527</xdr:rowOff>
    </xdr:from>
    <xdr:to>
      <xdr:col>33</xdr:col>
      <xdr:colOff>57150</xdr:colOff>
      <xdr:row>16</xdr:row>
      <xdr:rowOff>381000</xdr:rowOff>
    </xdr:to>
    <xdr:sp macro="" textlink="">
      <xdr:nvSpPr>
        <xdr:cNvPr id="69" name="Right Brace 68"/>
        <xdr:cNvSpPr/>
      </xdr:nvSpPr>
      <xdr:spPr>
        <a:xfrm>
          <a:off x="16366881" y="2236912"/>
          <a:ext cx="293077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30</xdr:col>
      <xdr:colOff>962682</xdr:colOff>
      <xdr:row>26</xdr:row>
      <xdr:rowOff>52023</xdr:rowOff>
    </xdr:from>
    <xdr:to>
      <xdr:col>31</xdr:col>
      <xdr:colOff>210208</xdr:colOff>
      <xdr:row>32</xdr:row>
      <xdr:rowOff>0</xdr:rowOff>
    </xdr:to>
    <xdr:sp macro="" textlink="">
      <xdr:nvSpPr>
        <xdr:cNvPr id="72" name="Right Brace 71"/>
        <xdr:cNvSpPr/>
      </xdr:nvSpPr>
      <xdr:spPr>
        <a:xfrm>
          <a:off x="26405733" y="8608379"/>
          <a:ext cx="296890" cy="269246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871781</xdr:colOff>
      <xdr:row>26</xdr:row>
      <xdr:rowOff>73270</xdr:rowOff>
    </xdr:from>
    <xdr:to>
      <xdr:col>30</xdr:col>
      <xdr:colOff>142068</xdr:colOff>
      <xdr:row>31</xdr:row>
      <xdr:rowOff>371313</xdr:rowOff>
    </xdr:to>
    <xdr:sp macro="" textlink="">
      <xdr:nvSpPr>
        <xdr:cNvPr id="73" name="Left Brace 72"/>
        <xdr:cNvSpPr/>
      </xdr:nvSpPr>
      <xdr:spPr>
        <a:xfrm>
          <a:off x="25265467" y="8629626"/>
          <a:ext cx="319652" cy="263893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18</xdr:row>
      <xdr:rowOff>52022</xdr:rowOff>
    </xdr:from>
    <xdr:to>
      <xdr:col>29</xdr:col>
      <xdr:colOff>1</xdr:colOff>
      <xdr:row>24</xdr:row>
      <xdr:rowOff>58615</xdr:rowOff>
    </xdr:to>
    <xdr:sp macro="" textlink="">
      <xdr:nvSpPr>
        <xdr:cNvPr id="75" name="Right Brace 74"/>
        <xdr:cNvSpPr/>
      </xdr:nvSpPr>
      <xdr:spPr>
        <a:xfrm>
          <a:off x="23924603" y="2279407"/>
          <a:ext cx="327513" cy="238051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206031</xdr:colOff>
      <xdr:row>38</xdr:row>
      <xdr:rowOff>79315</xdr:rowOff>
    </xdr:from>
    <xdr:to>
      <xdr:col>2</xdr:col>
      <xdr:colOff>275494</xdr:colOff>
      <xdr:row>44</xdr:row>
      <xdr:rowOff>67409</xdr:rowOff>
    </xdr:to>
    <xdr:sp macro="" textlink="">
      <xdr:nvSpPr>
        <xdr:cNvPr id="90" name="Left Brace 89"/>
        <xdr:cNvSpPr/>
      </xdr:nvSpPr>
      <xdr:spPr>
        <a:xfrm>
          <a:off x="821493" y="2980777"/>
          <a:ext cx="303924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38</xdr:row>
      <xdr:rowOff>58614</xdr:rowOff>
    </xdr:from>
    <xdr:to>
      <xdr:col>3</xdr:col>
      <xdr:colOff>29308</xdr:colOff>
      <xdr:row>44</xdr:row>
      <xdr:rowOff>63011</xdr:rowOff>
    </xdr:to>
    <xdr:sp macro="" textlink="">
      <xdr:nvSpPr>
        <xdr:cNvPr id="91" name="Right Brace 90"/>
        <xdr:cNvSpPr/>
      </xdr:nvSpPr>
      <xdr:spPr>
        <a:xfrm>
          <a:off x="1430948" y="2960076"/>
          <a:ext cx="283552" cy="237832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44692</xdr:colOff>
      <xdr:row>38</xdr:row>
      <xdr:rowOff>29307</xdr:rowOff>
    </xdr:from>
    <xdr:to>
      <xdr:col>6</xdr:col>
      <xdr:colOff>337037</xdr:colOff>
      <xdr:row>44</xdr:row>
      <xdr:rowOff>0</xdr:rowOff>
    </xdr:to>
    <xdr:sp macro="" textlink="">
      <xdr:nvSpPr>
        <xdr:cNvPr id="92" name="Left Brace 91"/>
        <xdr:cNvSpPr/>
      </xdr:nvSpPr>
      <xdr:spPr>
        <a:xfrm>
          <a:off x="4455500" y="2930769"/>
          <a:ext cx="292345" cy="234461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760534</xdr:colOff>
      <xdr:row>38</xdr:row>
      <xdr:rowOff>9527</xdr:rowOff>
    </xdr:from>
    <xdr:to>
      <xdr:col>6</xdr:col>
      <xdr:colOff>1053611</xdr:colOff>
      <xdr:row>43</xdr:row>
      <xdr:rowOff>381000</xdr:rowOff>
    </xdr:to>
    <xdr:sp macro="" textlink="">
      <xdr:nvSpPr>
        <xdr:cNvPr id="93" name="Right Brace 92"/>
        <xdr:cNvSpPr/>
      </xdr:nvSpPr>
      <xdr:spPr>
        <a:xfrm>
          <a:off x="5171342" y="2910989"/>
          <a:ext cx="283552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511563</xdr:colOff>
      <xdr:row>45</xdr:row>
      <xdr:rowOff>50007</xdr:rowOff>
    </xdr:from>
    <xdr:to>
      <xdr:col>2</xdr:col>
      <xdr:colOff>304801</xdr:colOff>
      <xdr:row>51</xdr:row>
      <xdr:rowOff>38101</xdr:rowOff>
    </xdr:to>
    <xdr:sp macro="" textlink="">
      <xdr:nvSpPr>
        <xdr:cNvPr id="94" name="Left Brace 93"/>
        <xdr:cNvSpPr/>
      </xdr:nvSpPr>
      <xdr:spPr>
        <a:xfrm>
          <a:off x="850800" y="5662430"/>
          <a:ext cx="303924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45</xdr:row>
      <xdr:rowOff>66677</xdr:rowOff>
    </xdr:from>
    <xdr:to>
      <xdr:col>3</xdr:col>
      <xdr:colOff>9525</xdr:colOff>
      <xdr:row>51</xdr:row>
      <xdr:rowOff>19050</xdr:rowOff>
    </xdr:to>
    <xdr:sp macro="" textlink="">
      <xdr:nvSpPr>
        <xdr:cNvPr id="95" name="Right Brace 94"/>
        <xdr:cNvSpPr/>
      </xdr:nvSpPr>
      <xdr:spPr>
        <a:xfrm>
          <a:off x="1430948" y="5679100"/>
          <a:ext cx="263769" cy="232629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854464</xdr:colOff>
      <xdr:row>45</xdr:row>
      <xdr:rowOff>9526</xdr:rowOff>
    </xdr:from>
    <xdr:to>
      <xdr:col>11</xdr:col>
      <xdr:colOff>85726</xdr:colOff>
      <xdr:row>51</xdr:row>
      <xdr:rowOff>66676</xdr:rowOff>
    </xdr:to>
    <xdr:sp macro="" textlink="">
      <xdr:nvSpPr>
        <xdr:cNvPr id="96" name="Left Brace 95"/>
        <xdr:cNvSpPr/>
      </xdr:nvSpPr>
      <xdr:spPr>
        <a:xfrm>
          <a:off x="9485579" y="5621949"/>
          <a:ext cx="286339" cy="24310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984788</xdr:colOff>
      <xdr:row>44</xdr:row>
      <xdr:rowOff>333375</xdr:rowOff>
    </xdr:from>
    <xdr:to>
      <xdr:col>12</xdr:col>
      <xdr:colOff>132542</xdr:colOff>
      <xdr:row>51</xdr:row>
      <xdr:rowOff>64577</xdr:rowOff>
    </xdr:to>
    <xdr:sp macro="" textlink="">
      <xdr:nvSpPr>
        <xdr:cNvPr id="97" name="Right Brace 96"/>
        <xdr:cNvSpPr/>
      </xdr:nvSpPr>
      <xdr:spPr>
        <a:xfrm>
          <a:off x="10897246" y="15137485"/>
          <a:ext cx="245550" cy="2394973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</xdr:colOff>
      <xdr:row>45</xdr:row>
      <xdr:rowOff>0</xdr:rowOff>
    </xdr:from>
    <xdr:to>
      <xdr:col>4</xdr:col>
      <xdr:colOff>66676</xdr:colOff>
      <xdr:row>51</xdr:row>
      <xdr:rowOff>95250</xdr:rowOff>
    </xdr:to>
    <xdr:sp macro="" textlink="">
      <xdr:nvSpPr>
        <xdr:cNvPr id="98" name="Left Bracket 97"/>
        <xdr:cNvSpPr/>
      </xdr:nvSpPr>
      <xdr:spPr>
        <a:xfrm>
          <a:off x="2300656" y="5612423"/>
          <a:ext cx="66674" cy="2469173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981075</xdr:colOff>
      <xdr:row>44</xdr:row>
      <xdr:rowOff>371475</xdr:rowOff>
    </xdr:from>
    <xdr:to>
      <xdr:col>10</xdr:col>
      <xdr:colOff>19050</xdr:colOff>
      <xdr:row>51</xdr:row>
      <xdr:rowOff>47625</xdr:rowOff>
    </xdr:to>
    <xdr:sp macro="" textlink="">
      <xdr:nvSpPr>
        <xdr:cNvPr id="99" name="Right Bracket 98"/>
        <xdr:cNvSpPr/>
      </xdr:nvSpPr>
      <xdr:spPr>
        <a:xfrm>
          <a:off x="8557113" y="5608760"/>
          <a:ext cx="93052" cy="242521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589643</xdr:colOff>
      <xdr:row>53</xdr:row>
      <xdr:rowOff>66677</xdr:rowOff>
    </xdr:from>
    <xdr:to>
      <xdr:col>3</xdr:col>
      <xdr:colOff>39763</xdr:colOff>
      <xdr:row>59</xdr:row>
      <xdr:rowOff>75595</xdr:rowOff>
    </xdr:to>
    <xdr:sp macro="" textlink="">
      <xdr:nvSpPr>
        <xdr:cNvPr id="101" name="Right Brace 100"/>
        <xdr:cNvSpPr/>
      </xdr:nvSpPr>
      <xdr:spPr>
        <a:xfrm>
          <a:off x="1436310" y="17362867"/>
          <a:ext cx="281667" cy="23674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244863</xdr:colOff>
      <xdr:row>38</xdr:row>
      <xdr:rowOff>73269</xdr:rowOff>
    </xdr:from>
    <xdr:to>
      <xdr:col>15</xdr:col>
      <xdr:colOff>307731</xdr:colOff>
      <xdr:row>44</xdr:row>
      <xdr:rowOff>38101</xdr:rowOff>
    </xdr:to>
    <xdr:sp macro="" textlink="">
      <xdr:nvSpPr>
        <xdr:cNvPr id="102" name="Left Brace 101"/>
        <xdr:cNvSpPr/>
      </xdr:nvSpPr>
      <xdr:spPr>
        <a:xfrm>
          <a:off x="11850709" y="2974731"/>
          <a:ext cx="311984" cy="233875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18</xdr:col>
      <xdr:colOff>997857</xdr:colOff>
      <xdr:row>38</xdr:row>
      <xdr:rowOff>45357</xdr:rowOff>
    </xdr:from>
    <xdr:to>
      <xdr:col>19</xdr:col>
      <xdr:colOff>287263</xdr:colOff>
      <xdr:row>44</xdr:row>
      <xdr:rowOff>1</xdr:rowOff>
    </xdr:to>
    <xdr:sp macro="" textlink="">
      <xdr:nvSpPr>
        <xdr:cNvPr id="104" name="Left Brace 103"/>
        <xdr:cNvSpPr/>
      </xdr:nvSpPr>
      <xdr:spPr>
        <a:xfrm>
          <a:off x="15376071" y="11898690"/>
          <a:ext cx="347740" cy="231321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819150</xdr:colOff>
      <xdr:row>38</xdr:row>
      <xdr:rowOff>9527</xdr:rowOff>
    </xdr:from>
    <xdr:to>
      <xdr:col>20</xdr:col>
      <xdr:colOff>57150</xdr:colOff>
      <xdr:row>43</xdr:row>
      <xdr:rowOff>381000</xdr:rowOff>
    </xdr:to>
    <xdr:sp macro="" textlink="">
      <xdr:nvSpPr>
        <xdr:cNvPr id="105" name="Right Brace 104"/>
        <xdr:cNvSpPr/>
      </xdr:nvSpPr>
      <xdr:spPr>
        <a:xfrm>
          <a:off x="16366881" y="2910989"/>
          <a:ext cx="293077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511563</xdr:colOff>
      <xdr:row>45</xdr:row>
      <xdr:rowOff>50007</xdr:rowOff>
    </xdr:from>
    <xdr:to>
      <xdr:col>15</xdr:col>
      <xdr:colOff>304801</xdr:colOff>
      <xdr:row>51</xdr:row>
      <xdr:rowOff>38101</xdr:rowOff>
    </xdr:to>
    <xdr:sp macro="" textlink="">
      <xdr:nvSpPr>
        <xdr:cNvPr id="106" name="Left Brace 105"/>
        <xdr:cNvSpPr/>
      </xdr:nvSpPr>
      <xdr:spPr>
        <a:xfrm>
          <a:off x="11850709" y="5662430"/>
          <a:ext cx="309054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45</xdr:row>
      <xdr:rowOff>66677</xdr:rowOff>
    </xdr:from>
    <xdr:to>
      <xdr:col>16</xdr:col>
      <xdr:colOff>9525</xdr:colOff>
      <xdr:row>51</xdr:row>
      <xdr:rowOff>19050</xdr:rowOff>
    </xdr:to>
    <xdr:sp macro="" textlink="">
      <xdr:nvSpPr>
        <xdr:cNvPr id="107" name="Right Brace 106"/>
        <xdr:cNvSpPr/>
      </xdr:nvSpPr>
      <xdr:spPr>
        <a:xfrm>
          <a:off x="12435987" y="5679100"/>
          <a:ext cx="395653" cy="232629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854464</xdr:colOff>
      <xdr:row>45</xdr:row>
      <xdr:rowOff>9526</xdr:rowOff>
    </xdr:from>
    <xdr:to>
      <xdr:col>24</xdr:col>
      <xdr:colOff>85726</xdr:colOff>
      <xdr:row>51</xdr:row>
      <xdr:rowOff>66676</xdr:rowOff>
    </xdr:to>
    <xdr:sp macro="" textlink="">
      <xdr:nvSpPr>
        <xdr:cNvPr id="108" name="Left Brace 107"/>
        <xdr:cNvSpPr/>
      </xdr:nvSpPr>
      <xdr:spPr>
        <a:xfrm>
          <a:off x="20622502" y="5621949"/>
          <a:ext cx="286339" cy="24310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1323975</xdr:colOff>
      <xdr:row>44</xdr:row>
      <xdr:rowOff>361950</xdr:rowOff>
    </xdr:from>
    <xdr:to>
      <xdr:col>25</xdr:col>
      <xdr:colOff>180975</xdr:colOff>
      <xdr:row>51</xdr:row>
      <xdr:rowOff>85725</xdr:rowOff>
    </xdr:to>
    <xdr:sp macro="" textlink="">
      <xdr:nvSpPr>
        <xdr:cNvPr id="109" name="Right Brace 108"/>
        <xdr:cNvSpPr/>
      </xdr:nvSpPr>
      <xdr:spPr>
        <a:xfrm>
          <a:off x="21880390" y="5608760"/>
          <a:ext cx="178777" cy="246331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2</xdr:colOff>
      <xdr:row>45</xdr:row>
      <xdr:rowOff>0</xdr:rowOff>
    </xdr:from>
    <xdr:to>
      <xdr:col>17</xdr:col>
      <xdr:colOff>66676</xdr:colOff>
      <xdr:row>51</xdr:row>
      <xdr:rowOff>95250</xdr:rowOff>
    </xdr:to>
    <xdr:sp macro="" textlink="">
      <xdr:nvSpPr>
        <xdr:cNvPr id="110" name="Left Bracket 109"/>
        <xdr:cNvSpPr/>
      </xdr:nvSpPr>
      <xdr:spPr>
        <a:xfrm>
          <a:off x="13437579" y="5612423"/>
          <a:ext cx="66674" cy="2469173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981075</xdr:colOff>
      <xdr:row>44</xdr:row>
      <xdr:rowOff>371475</xdr:rowOff>
    </xdr:from>
    <xdr:to>
      <xdr:col>23</xdr:col>
      <xdr:colOff>19050</xdr:colOff>
      <xdr:row>51</xdr:row>
      <xdr:rowOff>47625</xdr:rowOff>
    </xdr:to>
    <xdr:sp macro="" textlink="">
      <xdr:nvSpPr>
        <xdr:cNvPr id="111" name="Right Bracket 110"/>
        <xdr:cNvSpPr/>
      </xdr:nvSpPr>
      <xdr:spPr>
        <a:xfrm>
          <a:off x="19694037" y="5608760"/>
          <a:ext cx="93051" cy="242521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235338</xdr:colOff>
      <xdr:row>53</xdr:row>
      <xdr:rowOff>78582</xdr:rowOff>
    </xdr:from>
    <xdr:to>
      <xdr:col>15</xdr:col>
      <xdr:colOff>304800</xdr:colOff>
      <xdr:row>59</xdr:row>
      <xdr:rowOff>28575</xdr:rowOff>
    </xdr:to>
    <xdr:sp macro="" textlink="">
      <xdr:nvSpPr>
        <xdr:cNvPr id="112" name="Left Brace 111"/>
        <xdr:cNvSpPr/>
      </xdr:nvSpPr>
      <xdr:spPr>
        <a:xfrm>
          <a:off x="11841184" y="8445928"/>
          <a:ext cx="318578" cy="232391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53</xdr:row>
      <xdr:rowOff>66677</xdr:rowOff>
    </xdr:from>
    <xdr:to>
      <xdr:col>16</xdr:col>
      <xdr:colOff>9525</xdr:colOff>
      <xdr:row>59</xdr:row>
      <xdr:rowOff>19050</xdr:rowOff>
    </xdr:to>
    <xdr:sp macro="" textlink="">
      <xdr:nvSpPr>
        <xdr:cNvPr id="113" name="Right Brace 112"/>
        <xdr:cNvSpPr/>
      </xdr:nvSpPr>
      <xdr:spPr>
        <a:xfrm>
          <a:off x="12435987" y="8434023"/>
          <a:ext cx="395653" cy="232629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819150</xdr:colOff>
      <xdr:row>38</xdr:row>
      <xdr:rowOff>9527</xdr:rowOff>
    </xdr:from>
    <xdr:to>
      <xdr:col>20</xdr:col>
      <xdr:colOff>57150</xdr:colOff>
      <xdr:row>43</xdr:row>
      <xdr:rowOff>381000</xdr:rowOff>
    </xdr:to>
    <xdr:sp macro="" textlink="">
      <xdr:nvSpPr>
        <xdr:cNvPr id="114" name="Right Brace 113"/>
        <xdr:cNvSpPr/>
      </xdr:nvSpPr>
      <xdr:spPr>
        <a:xfrm>
          <a:off x="16366881" y="2910989"/>
          <a:ext cx="293077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967153</xdr:colOff>
      <xdr:row>53</xdr:row>
      <xdr:rowOff>81331</xdr:rowOff>
    </xdr:from>
    <xdr:to>
      <xdr:col>18</xdr:col>
      <xdr:colOff>214679</xdr:colOff>
      <xdr:row>59</xdr:row>
      <xdr:rowOff>29308</xdr:rowOff>
    </xdr:to>
    <xdr:sp macro="" textlink="">
      <xdr:nvSpPr>
        <xdr:cNvPr id="115" name="Right Brace 114"/>
        <xdr:cNvSpPr/>
      </xdr:nvSpPr>
      <xdr:spPr>
        <a:xfrm>
          <a:off x="14404730" y="8448677"/>
          <a:ext cx="302603" cy="23219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512883</xdr:colOff>
      <xdr:row>53</xdr:row>
      <xdr:rowOff>73269</xdr:rowOff>
    </xdr:from>
    <xdr:to>
      <xdr:col>17</xdr:col>
      <xdr:colOff>206475</xdr:colOff>
      <xdr:row>59</xdr:row>
      <xdr:rowOff>61363</xdr:rowOff>
    </xdr:to>
    <xdr:sp macro="" textlink="">
      <xdr:nvSpPr>
        <xdr:cNvPr id="116" name="Left Brace 115"/>
        <xdr:cNvSpPr/>
      </xdr:nvSpPr>
      <xdr:spPr>
        <a:xfrm>
          <a:off x="13334998" y="8440615"/>
          <a:ext cx="309054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922262</xdr:colOff>
      <xdr:row>53</xdr:row>
      <xdr:rowOff>81331</xdr:rowOff>
    </xdr:from>
    <xdr:to>
      <xdr:col>5</xdr:col>
      <xdr:colOff>168857</xdr:colOff>
      <xdr:row>59</xdr:row>
      <xdr:rowOff>90714</xdr:rowOff>
    </xdr:to>
    <xdr:sp macro="" textlink="">
      <xdr:nvSpPr>
        <xdr:cNvPr id="117" name="Right Brace 116"/>
        <xdr:cNvSpPr/>
      </xdr:nvSpPr>
      <xdr:spPr>
        <a:xfrm>
          <a:off x="3205238" y="17377521"/>
          <a:ext cx="289809" cy="236795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437287</xdr:colOff>
      <xdr:row>53</xdr:row>
      <xdr:rowOff>73269</xdr:rowOff>
    </xdr:from>
    <xdr:to>
      <xdr:col>4</xdr:col>
      <xdr:colOff>211666</xdr:colOff>
      <xdr:row>59</xdr:row>
      <xdr:rowOff>60476</xdr:rowOff>
    </xdr:to>
    <xdr:sp macro="" textlink="">
      <xdr:nvSpPr>
        <xdr:cNvPr id="118" name="Left Brace 117"/>
        <xdr:cNvSpPr/>
      </xdr:nvSpPr>
      <xdr:spPr>
        <a:xfrm>
          <a:off x="2115501" y="17369459"/>
          <a:ext cx="379141" cy="2345779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263769</xdr:colOff>
      <xdr:row>38</xdr:row>
      <xdr:rowOff>73269</xdr:rowOff>
    </xdr:from>
    <xdr:to>
      <xdr:col>28</xdr:col>
      <xdr:colOff>337038</xdr:colOff>
      <xdr:row>44</xdr:row>
      <xdr:rowOff>73269</xdr:rowOff>
    </xdr:to>
    <xdr:sp macro="" textlink="">
      <xdr:nvSpPr>
        <xdr:cNvPr id="119" name="Left Brace 118"/>
        <xdr:cNvSpPr/>
      </xdr:nvSpPr>
      <xdr:spPr>
        <a:xfrm>
          <a:off x="23167731" y="2974731"/>
          <a:ext cx="351692" cy="237392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38</xdr:row>
      <xdr:rowOff>52022</xdr:rowOff>
    </xdr:from>
    <xdr:to>
      <xdr:col>29</xdr:col>
      <xdr:colOff>1</xdr:colOff>
      <xdr:row>44</xdr:row>
      <xdr:rowOff>58615</xdr:rowOff>
    </xdr:to>
    <xdr:sp macro="" textlink="">
      <xdr:nvSpPr>
        <xdr:cNvPr id="120" name="Right Brace 119"/>
        <xdr:cNvSpPr/>
      </xdr:nvSpPr>
      <xdr:spPr>
        <a:xfrm>
          <a:off x="23924603" y="2953484"/>
          <a:ext cx="327513" cy="238051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14654</xdr:colOff>
      <xdr:row>37</xdr:row>
      <xdr:rowOff>175845</xdr:rowOff>
    </xdr:from>
    <xdr:to>
      <xdr:col>32</xdr:col>
      <xdr:colOff>337039</xdr:colOff>
      <xdr:row>44</xdr:row>
      <xdr:rowOff>14653</xdr:rowOff>
    </xdr:to>
    <xdr:sp macro="" textlink="">
      <xdr:nvSpPr>
        <xdr:cNvPr id="121" name="Left Brace 120"/>
        <xdr:cNvSpPr/>
      </xdr:nvSpPr>
      <xdr:spPr>
        <a:xfrm>
          <a:off x="27432000" y="2886807"/>
          <a:ext cx="322385" cy="240323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819150</xdr:colOff>
      <xdr:row>38</xdr:row>
      <xdr:rowOff>9527</xdr:rowOff>
    </xdr:from>
    <xdr:to>
      <xdr:col>33</xdr:col>
      <xdr:colOff>57150</xdr:colOff>
      <xdr:row>43</xdr:row>
      <xdr:rowOff>381000</xdr:rowOff>
    </xdr:to>
    <xdr:sp macro="" textlink="">
      <xdr:nvSpPr>
        <xdr:cNvPr id="122" name="Right Brace 121"/>
        <xdr:cNvSpPr/>
      </xdr:nvSpPr>
      <xdr:spPr>
        <a:xfrm>
          <a:off x="28236496" y="2910989"/>
          <a:ext cx="293077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511563</xdr:colOff>
      <xdr:row>45</xdr:row>
      <xdr:rowOff>50007</xdr:rowOff>
    </xdr:from>
    <xdr:to>
      <xdr:col>28</xdr:col>
      <xdr:colOff>304801</xdr:colOff>
      <xdr:row>51</xdr:row>
      <xdr:rowOff>38101</xdr:rowOff>
    </xdr:to>
    <xdr:sp macro="" textlink="">
      <xdr:nvSpPr>
        <xdr:cNvPr id="123" name="Left Brace 122"/>
        <xdr:cNvSpPr/>
      </xdr:nvSpPr>
      <xdr:spPr>
        <a:xfrm>
          <a:off x="23177400" y="5662430"/>
          <a:ext cx="309786" cy="236201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854464</xdr:colOff>
      <xdr:row>45</xdr:row>
      <xdr:rowOff>9526</xdr:rowOff>
    </xdr:from>
    <xdr:to>
      <xdr:col>37</xdr:col>
      <xdr:colOff>85726</xdr:colOff>
      <xdr:row>51</xdr:row>
      <xdr:rowOff>66676</xdr:rowOff>
    </xdr:to>
    <xdr:sp macro="" textlink="">
      <xdr:nvSpPr>
        <xdr:cNvPr id="124" name="Left Brace 123"/>
        <xdr:cNvSpPr/>
      </xdr:nvSpPr>
      <xdr:spPr>
        <a:xfrm>
          <a:off x="32492118" y="5621949"/>
          <a:ext cx="286339" cy="243107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1323975</xdr:colOff>
      <xdr:row>44</xdr:row>
      <xdr:rowOff>361950</xdr:rowOff>
    </xdr:from>
    <xdr:to>
      <xdr:col>38</xdr:col>
      <xdr:colOff>180975</xdr:colOff>
      <xdr:row>51</xdr:row>
      <xdr:rowOff>85725</xdr:rowOff>
    </xdr:to>
    <xdr:sp macro="" textlink="">
      <xdr:nvSpPr>
        <xdr:cNvPr id="125" name="Right Brace 124"/>
        <xdr:cNvSpPr/>
      </xdr:nvSpPr>
      <xdr:spPr>
        <a:xfrm>
          <a:off x="33750006" y="5608760"/>
          <a:ext cx="178777" cy="246331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1011118</xdr:colOff>
      <xdr:row>45</xdr:row>
      <xdr:rowOff>0</xdr:rowOff>
    </xdr:from>
    <xdr:to>
      <xdr:col>30</xdr:col>
      <xdr:colOff>22715</xdr:colOff>
      <xdr:row>51</xdr:row>
      <xdr:rowOff>95250</xdr:rowOff>
    </xdr:to>
    <xdr:sp macro="" textlink="">
      <xdr:nvSpPr>
        <xdr:cNvPr id="126" name="Left Bracket 125"/>
        <xdr:cNvSpPr/>
      </xdr:nvSpPr>
      <xdr:spPr>
        <a:xfrm>
          <a:off x="25263233" y="5612423"/>
          <a:ext cx="66674" cy="2469173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995730</xdr:colOff>
      <xdr:row>45</xdr:row>
      <xdr:rowOff>10991</xdr:rowOff>
    </xdr:from>
    <xdr:to>
      <xdr:col>36</xdr:col>
      <xdr:colOff>33705</xdr:colOff>
      <xdr:row>51</xdr:row>
      <xdr:rowOff>62279</xdr:rowOff>
    </xdr:to>
    <xdr:sp macro="" textlink="">
      <xdr:nvSpPr>
        <xdr:cNvPr id="127" name="Right Bracket 126"/>
        <xdr:cNvSpPr/>
      </xdr:nvSpPr>
      <xdr:spPr>
        <a:xfrm>
          <a:off x="31578307" y="5623414"/>
          <a:ext cx="93052" cy="242521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235338</xdr:colOff>
      <xdr:row>53</xdr:row>
      <xdr:rowOff>78582</xdr:rowOff>
    </xdr:from>
    <xdr:to>
      <xdr:col>28</xdr:col>
      <xdr:colOff>304800</xdr:colOff>
      <xdr:row>59</xdr:row>
      <xdr:rowOff>28575</xdr:rowOff>
    </xdr:to>
    <xdr:sp macro="" textlink="">
      <xdr:nvSpPr>
        <xdr:cNvPr id="128" name="Left Brace 127"/>
        <xdr:cNvSpPr/>
      </xdr:nvSpPr>
      <xdr:spPr>
        <a:xfrm>
          <a:off x="23139300" y="8445928"/>
          <a:ext cx="347885" cy="232391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819150</xdr:colOff>
      <xdr:row>38</xdr:row>
      <xdr:rowOff>9527</xdr:rowOff>
    </xdr:from>
    <xdr:to>
      <xdr:col>33</xdr:col>
      <xdr:colOff>57150</xdr:colOff>
      <xdr:row>43</xdr:row>
      <xdr:rowOff>381000</xdr:rowOff>
    </xdr:to>
    <xdr:sp macro="" textlink="">
      <xdr:nvSpPr>
        <xdr:cNvPr id="130" name="Right Brace 129"/>
        <xdr:cNvSpPr/>
      </xdr:nvSpPr>
      <xdr:spPr>
        <a:xfrm>
          <a:off x="28236496" y="2910989"/>
          <a:ext cx="293077" cy="234974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30</xdr:col>
      <xdr:colOff>1011114</xdr:colOff>
      <xdr:row>53</xdr:row>
      <xdr:rowOff>52023</xdr:rowOff>
    </xdr:from>
    <xdr:to>
      <xdr:col>31</xdr:col>
      <xdr:colOff>258640</xdr:colOff>
      <xdr:row>59</xdr:row>
      <xdr:rowOff>0</xdr:rowOff>
    </xdr:to>
    <xdr:sp macro="" textlink="">
      <xdr:nvSpPr>
        <xdr:cNvPr id="131" name="Right Brace 130"/>
        <xdr:cNvSpPr/>
      </xdr:nvSpPr>
      <xdr:spPr>
        <a:xfrm>
          <a:off x="26318306" y="8419369"/>
          <a:ext cx="302603" cy="232190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820615</xdr:colOff>
      <xdr:row>53</xdr:row>
      <xdr:rowOff>73270</xdr:rowOff>
    </xdr:from>
    <xdr:to>
      <xdr:col>30</xdr:col>
      <xdr:colOff>190500</xdr:colOff>
      <xdr:row>59</xdr:row>
      <xdr:rowOff>14655</xdr:rowOff>
    </xdr:to>
    <xdr:sp macro="" textlink="">
      <xdr:nvSpPr>
        <xdr:cNvPr id="132" name="Left Brace 131"/>
        <xdr:cNvSpPr/>
      </xdr:nvSpPr>
      <xdr:spPr>
        <a:xfrm>
          <a:off x="25072730" y="8440616"/>
          <a:ext cx="424962" cy="2315308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45</xdr:row>
      <xdr:rowOff>52022</xdr:rowOff>
    </xdr:from>
    <xdr:to>
      <xdr:col>29</xdr:col>
      <xdr:colOff>1</xdr:colOff>
      <xdr:row>51</xdr:row>
      <xdr:rowOff>58615</xdr:rowOff>
    </xdr:to>
    <xdr:sp macro="" textlink="">
      <xdr:nvSpPr>
        <xdr:cNvPr id="133" name="Right Brace 132"/>
        <xdr:cNvSpPr/>
      </xdr:nvSpPr>
      <xdr:spPr>
        <a:xfrm>
          <a:off x="23924603" y="5664445"/>
          <a:ext cx="327513" cy="238051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206031</xdr:colOff>
      <xdr:row>53</xdr:row>
      <xdr:rowOff>79315</xdr:rowOff>
    </xdr:from>
    <xdr:to>
      <xdr:col>2</xdr:col>
      <xdr:colOff>275494</xdr:colOff>
      <xdr:row>59</xdr:row>
      <xdr:rowOff>67409</xdr:rowOff>
    </xdr:to>
    <xdr:sp macro="" textlink="">
      <xdr:nvSpPr>
        <xdr:cNvPr id="136" name="Left Brace 135"/>
        <xdr:cNvSpPr/>
      </xdr:nvSpPr>
      <xdr:spPr>
        <a:xfrm>
          <a:off x="810793" y="11932648"/>
          <a:ext cx="311368" cy="234666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38</xdr:row>
      <xdr:rowOff>58614</xdr:rowOff>
    </xdr:from>
    <xdr:to>
      <xdr:col>16</xdr:col>
      <xdr:colOff>29308</xdr:colOff>
      <xdr:row>44</xdr:row>
      <xdr:rowOff>63011</xdr:rowOff>
    </xdr:to>
    <xdr:sp macro="" textlink="">
      <xdr:nvSpPr>
        <xdr:cNvPr id="139" name="Right Brace 138"/>
        <xdr:cNvSpPr/>
      </xdr:nvSpPr>
      <xdr:spPr>
        <a:xfrm>
          <a:off x="1427692" y="11911947"/>
          <a:ext cx="279830" cy="236296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53</xdr:row>
      <xdr:rowOff>52022</xdr:rowOff>
    </xdr:from>
    <xdr:to>
      <xdr:col>29</xdr:col>
      <xdr:colOff>1</xdr:colOff>
      <xdr:row>59</xdr:row>
      <xdr:rowOff>58615</xdr:rowOff>
    </xdr:to>
    <xdr:sp macro="" textlink="">
      <xdr:nvSpPr>
        <xdr:cNvPr id="147" name="Right Brace 146"/>
        <xdr:cNvSpPr/>
      </xdr:nvSpPr>
      <xdr:spPr>
        <a:xfrm>
          <a:off x="23813885" y="11905355"/>
          <a:ext cx="331235" cy="236516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206031</xdr:colOff>
      <xdr:row>73</xdr:row>
      <xdr:rowOff>79315</xdr:rowOff>
    </xdr:from>
    <xdr:to>
      <xdr:col>2</xdr:col>
      <xdr:colOff>275494</xdr:colOff>
      <xdr:row>79</xdr:row>
      <xdr:rowOff>67409</xdr:rowOff>
    </xdr:to>
    <xdr:sp macro="" textlink="">
      <xdr:nvSpPr>
        <xdr:cNvPr id="148" name="Left Brace 147"/>
        <xdr:cNvSpPr/>
      </xdr:nvSpPr>
      <xdr:spPr>
        <a:xfrm>
          <a:off x="810793" y="2951934"/>
          <a:ext cx="311368" cy="23466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73</xdr:row>
      <xdr:rowOff>58614</xdr:rowOff>
    </xdr:from>
    <xdr:to>
      <xdr:col>3</xdr:col>
      <xdr:colOff>29308</xdr:colOff>
      <xdr:row>79</xdr:row>
      <xdr:rowOff>63011</xdr:rowOff>
    </xdr:to>
    <xdr:sp macro="" textlink="">
      <xdr:nvSpPr>
        <xdr:cNvPr id="149" name="Right Brace 148"/>
        <xdr:cNvSpPr/>
      </xdr:nvSpPr>
      <xdr:spPr>
        <a:xfrm>
          <a:off x="1427692" y="2931233"/>
          <a:ext cx="279830" cy="236296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44692</xdr:colOff>
      <xdr:row>73</xdr:row>
      <xdr:rowOff>29307</xdr:rowOff>
    </xdr:from>
    <xdr:to>
      <xdr:col>6</xdr:col>
      <xdr:colOff>337037</xdr:colOff>
      <xdr:row>79</xdr:row>
      <xdr:rowOff>0</xdr:rowOff>
    </xdr:to>
    <xdr:sp macro="" textlink="">
      <xdr:nvSpPr>
        <xdr:cNvPr id="150" name="Left Brace 149"/>
        <xdr:cNvSpPr/>
      </xdr:nvSpPr>
      <xdr:spPr>
        <a:xfrm>
          <a:off x="4414097" y="2901926"/>
          <a:ext cx="292345" cy="2329264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760534</xdr:colOff>
      <xdr:row>73</xdr:row>
      <xdr:rowOff>9527</xdr:rowOff>
    </xdr:from>
    <xdr:to>
      <xdr:col>6</xdr:col>
      <xdr:colOff>1053611</xdr:colOff>
      <xdr:row>78</xdr:row>
      <xdr:rowOff>381000</xdr:rowOff>
    </xdr:to>
    <xdr:sp macro="" textlink="">
      <xdr:nvSpPr>
        <xdr:cNvPr id="151" name="Right Brace 150"/>
        <xdr:cNvSpPr/>
      </xdr:nvSpPr>
      <xdr:spPr>
        <a:xfrm>
          <a:off x="5129939" y="2882146"/>
          <a:ext cx="283552" cy="23369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511563</xdr:colOff>
      <xdr:row>80</xdr:row>
      <xdr:rowOff>50007</xdr:rowOff>
    </xdr:from>
    <xdr:to>
      <xdr:col>2</xdr:col>
      <xdr:colOff>304801</xdr:colOff>
      <xdr:row>86</xdr:row>
      <xdr:rowOff>38101</xdr:rowOff>
    </xdr:to>
    <xdr:sp macro="" textlink="">
      <xdr:nvSpPr>
        <xdr:cNvPr id="152" name="Left Brace 151"/>
        <xdr:cNvSpPr/>
      </xdr:nvSpPr>
      <xdr:spPr>
        <a:xfrm>
          <a:off x="840100" y="5613817"/>
          <a:ext cx="311368" cy="23466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80</xdr:row>
      <xdr:rowOff>66677</xdr:rowOff>
    </xdr:from>
    <xdr:to>
      <xdr:col>3</xdr:col>
      <xdr:colOff>9525</xdr:colOff>
      <xdr:row>86</xdr:row>
      <xdr:rowOff>19050</xdr:rowOff>
    </xdr:to>
    <xdr:sp macro="" textlink="">
      <xdr:nvSpPr>
        <xdr:cNvPr id="153" name="Right Brace 152"/>
        <xdr:cNvSpPr/>
      </xdr:nvSpPr>
      <xdr:spPr>
        <a:xfrm>
          <a:off x="1427692" y="5630487"/>
          <a:ext cx="260047" cy="231094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854464</xdr:colOff>
      <xdr:row>80</xdr:row>
      <xdr:rowOff>9526</xdr:rowOff>
    </xdr:from>
    <xdr:to>
      <xdr:col>11</xdr:col>
      <xdr:colOff>85726</xdr:colOff>
      <xdr:row>86</xdr:row>
      <xdr:rowOff>66676</xdr:rowOff>
    </xdr:to>
    <xdr:sp macro="" textlink="">
      <xdr:nvSpPr>
        <xdr:cNvPr id="154" name="Left Brace 153"/>
        <xdr:cNvSpPr/>
      </xdr:nvSpPr>
      <xdr:spPr>
        <a:xfrm>
          <a:off x="9396726" y="5573336"/>
          <a:ext cx="274476" cy="241572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1033220</xdr:colOff>
      <xdr:row>79</xdr:row>
      <xdr:rowOff>333375</xdr:rowOff>
    </xdr:from>
    <xdr:to>
      <xdr:col>12</xdr:col>
      <xdr:colOff>180976</xdr:colOff>
      <xdr:row>86</xdr:row>
      <xdr:rowOff>64577</xdr:rowOff>
    </xdr:to>
    <xdr:sp macro="" textlink="">
      <xdr:nvSpPr>
        <xdr:cNvPr id="155" name="Right Brace 154"/>
        <xdr:cNvSpPr/>
      </xdr:nvSpPr>
      <xdr:spPr>
        <a:xfrm>
          <a:off x="10945678" y="27051807"/>
          <a:ext cx="245552" cy="2394973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</xdr:colOff>
      <xdr:row>80</xdr:row>
      <xdr:rowOff>0</xdr:rowOff>
    </xdr:from>
    <xdr:to>
      <xdr:col>4</xdr:col>
      <xdr:colOff>66676</xdr:colOff>
      <xdr:row>86</xdr:row>
      <xdr:rowOff>95250</xdr:rowOff>
    </xdr:to>
    <xdr:sp macro="" textlink="">
      <xdr:nvSpPr>
        <xdr:cNvPr id="156" name="Left Bracket 155"/>
        <xdr:cNvSpPr/>
      </xdr:nvSpPr>
      <xdr:spPr>
        <a:xfrm>
          <a:off x="2282978" y="5563810"/>
          <a:ext cx="66674" cy="2453821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981075</xdr:colOff>
      <xdr:row>79</xdr:row>
      <xdr:rowOff>371475</xdr:rowOff>
    </xdr:from>
    <xdr:to>
      <xdr:col>10</xdr:col>
      <xdr:colOff>19050</xdr:colOff>
      <xdr:row>86</xdr:row>
      <xdr:rowOff>47625</xdr:rowOff>
    </xdr:to>
    <xdr:sp macro="" textlink="">
      <xdr:nvSpPr>
        <xdr:cNvPr id="157" name="Right Bracket 156"/>
        <xdr:cNvSpPr/>
      </xdr:nvSpPr>
      <xdr:spPr>
        <a:xfrm>
          <a:off x="8480123" y="5564565"/>
          <a:ext cx="81189" cy="240544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235338</xdr:colOff>
      <xdr:row>88</xdr:row>
      <xdr:rowOff>78582</xdr:rowOff>
    </xdr:from>
    <xdr:to>
      <xdr:col>2</xdr:col>
      <xdr:colOff>304800</xdr:colOff>
      <xdr:row>94</xdr:row>
      <xdr:rowOff>28575</xdr:rowOff>
    </xdr:to>
    <xdr:sp macro="" textlink="">
      <xdr:nvSpPr>
        <xdr:cNvPr id="158" name="Left Brace 157"/>
        <xdr:cNvSpPr/>
      </xdr:nvSpPr>
      <xdr:spPr>
        <a:xfrm>
          <a:off x="840100" y="8394058"/>
          <a:ext cx="311367" cy="23085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88</xdr:row>
      <xdr:rowOff>66677</xdr:rowOff>
    </xdr:from>
    <xdr:to>
      <xdr:col>3</xdr:col>
      <xdr:colOff>9525</xdr:colOff>
      <xdr:row>94</xdr:row>
      <xdr:rowOff>19050</xdr:rowOff>
    </xdr:to>
    <xdr:sp macro="" textlink="">
      <xdr:nvSpPr>
        <xdr:cNvPr id="159" name="Right Brace 158"/>
        <xdr:cNvSpPr/>
      </xdr:nvSpPr>
      <xdr:spPr>
        <a:xfrm>
          <a:off x="1427692" y="8382153"/>
          <a:ext cx="260047" cy="231094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244863</xdr:colOff>
      <xdr:row>73</xdr:row>
      <xdr:rowOff>73269</xdr:rowOff>
    </xdr:from>
    <xdr:to>
      <xdr:col>15</xdr:col>
      <xdr:colOff>307731</xdr:colOff>
      <xdr:row>79</xdr:row>
      <xdr:rowOff>38101</xdr:rowOff>
    </xdr:to>
    <xdr:sp macro="" textlink="">
      <xdr:nvSpPr>
        <xdr:cNvPr id="160" name="Left Brace 159"/>
        <xdr:cNvSpPr/>
      </xdr:nvSpPr>
      <xdr:spPr>
        <a:xfrm>
          <a:off x="11750458" y="2945888"/>
          <a:ext cx="304773" cy="2323403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73</xdr:row>
      <xdr:rowOff>66677</xdr:rowOff>
    </xdr:from>
    <xdr:to>
      <xdr:col>16</xdr:col>
      <xdr:colOff>9525</xdr:colOff>
      <xdr:row>79</xdr:row>
      <xdr:rowOff>19050</xdr:rowOff>
    </xdr:to>
    <xdr:sp macro="" textlink="">
      <xdr:nvSpPr>
        <xdr:cNvPr id="161" name="Right Brace 160"/>
        <xdr:cNvSpPr/>
      </xdr:nvSpPr>
      <xdr:spPr>
        <a:xfrm>
          <a:off x="12328525" y="2939296"/>
          <a:ext cx="396119" cy="231094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14654</xdr:colOff>
      <xdr:row>72</xdr:row>
      <xdr:rowOff>163573</xdr:rowOff>
    </xdr:from>
    <xdr:to>
      <xdr:col>19</xdr:col>
      <xdr:colOff>290145</xdr:colOff>
      <xdr:row>79</xdr:row>
      <xdr:rowOff>14654</xdr:rowOff>
    </xdr:to>
    <xdr:sp macro="" textlink="">
      <xdr:nvSpPr>
        <xdr:cNvPr id="162" name="Left Brace 161"/>
        <xdr:cNvSpPr/>
      </xdr:nvSpPr>
      <xdr:spPr>
        <a:xfrm>
          <a:off x="15451202" y="2839644"/>
          <a:ext cx="275491" cy="2406200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819150</xdr:colOff>
      <xdr:row>73</xdr:row>
      <xdr:rowOff>9527</xdr:rowOff>
    </xdr:from>
    <xdr:to>
      <xdr:col>20</xdr:col>
      <xdr:colOff>57150</xdr:colOff>
      <xdr:row>78</xdr:row>
      <xdr:rowOff>381000</xdr:rowOff>
    </xdr:to>
    <xdr:sp macro="" textlink="">
      <xdr:nvSpPr>
        <xdr:cNvPr id="163" name="Right Brace 162"/>
        <xdr:cNvSpPr/>
      </xdr:nvSpPr>
      <xdr:spPr>
        <a:xfrm>
          <a:off x="16255698" y="2882146"/>
          <a:ext cx="296333" cy="23369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511563</xdr:colOff>
      <xdr:row>80</xdr:row>
      <xdr:rowOff>50007</xdr:rowOff>
    </xdr:from>
    <xdr:to>
      <xdr:col>15</xdr:col>
      <xdr:colOff>304801</xdr:colOff>
      <xdr:row>86</xdr:row>
      <xdr:rowOff>38101</xdr:rowOff>
    </xdr:to>
    <xdr:sp macro="" textlink="">
      <xdr:nvSpPr>
        <xdr:cNvPr id="164" name="Left Brace 163"/>
        <xdr:cNvSpPr/>
      </xdr:nvSpPr>
      <xdr:spPr>
        <a:xfrm>
          <a:off x="11750458" y="5613817"/>
          <a:ext cx="301843" cy="23466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80</xdr:row>
      <xdr:rowOff>66677</xdr:rowOff>
    </xdr:from>
    <xdr:to>
      <xdr:col>16</xdr:col>
      <xdr:colOff>9525</xdr:colOff>
      <xdr:row>86</xdr:row>
      <xdr:rowOff>19050</xdr:rowOff>
    </xdr:to>
    <xdr:sp macro="" textlink="">
      <xdr:nvSpPr>
        <xdr:cNvPr id="165" name="Right Brace 164"/>
        <xdr:cNvSpPr/>
      </xdr:nvSpPr>
      <xdr:spPr>
        <a:xfrm>
          <a:off x="12328525" y="5630487"/>
          <a:ext cx="396119" cy="231094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937847</xdr:colOff>
      <xdr:row>80</xdr:row>
      <xdr:rowOff>9526</xdr:rowOff>
    </xdr:from>
    <xdr:to>
      <xdr:col>24</xdr:col>
      <xdr:colOff>85726</xdr:colOff>
      <xdr:row>86</xdr:row>
      <xdr:rowOff>58616</xdr:rowOff>
    </xdr:to>
    <xdr:sp macro="" textlink="">
      <xdr:nvSpPr>
        <xdr:cNvPr id="166" name="Left Brace 165"/>
        <xdr:cNvSpPr/>
      </xdr:nvSpPr>
      <xdr:spPr>
        <a:xfrm>
          <a:off x="20607728" y="5573336"/>
          <a:ext cx="206212" cy="240766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948031</xdr:colOff>
      <xdr:row>79</xdr:row>
      <xdr:rowOff>301088</xdr:rowOff>
    </xdr:from>
    <xdr:to>
      <xdr:col>25</xdr:col>
      <xdr:colOff>132544</xdr:colOff>
      <xdr:row>86</xdr:row>
      <xdr:rowOff>26329</xdr:rowOff>
    </xdr:to>
    <xdr:sp macro="" textlink="">
      <xdr:nvSpPr>
        <xdr:cNvPr id="167" name="Right Brace 166"/>
        <xdr:cNvSpPr/>
      </xdr:nvSpPr>
      <xdr:spPr>
        <a:xfrm>
          <a:off x="21935319" y="27019520"/>
          <a:ext cx="233878" cy="238901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2</xdr:colOff>
      <xdr:row>80</xdr:row>
      <xdr:rowOff>0</xdr:rowOff>
    </xdr:from>
    <xdr:to>
      <xdr:col>17</xdr:col>
      <xdr:colOff>66676</xdr:colOff>
      <xdr:row>86</xdr:row>
      <xdr:rowOff>95250</xdr:rowOff>
    </xdr:to>
    <xdr:sp macro="" textlink="">
      <xdr:nvSpPr>
        <xdr:cNvPr id="168" name="Left Bracket 167"/>
        <xdr:cNvSpPr/>
      </xdr:nvSpPr>
      <xdr:spPr>
        <a:xfrm>
          <a:off x="13319883" y="5563810"/>
          <a:ext cx="66674" cy="2453821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981075</xdr:colOff>
      <xdr:row>79</xdr:row>
      <xdr:rowOff>371475</xdr:rowOff>
    </xdr:from>
    <xdr:to>
      <xdr:col>23</xdr:col>
      <xdr:colOff>19050</xdr:colOff>
      <xdr:row>86</xdr:row>
      <xdr:rowOff>47625</xdr:rowOff>
    </xdr:to>
    <xdr:sp macro="" textlink="">
      <xdr:nvSpPr>
        <xdr:cNvPr id="169" name="Right Bracket 168"/>
        <xdr:cNvSpPr/>
      </xdr:nvSpPr>
      <xdr:spPr>
        <a:xfrm>
          <a:off x="19592623" y="5564565"/>
          <a:ext cx="96308" cy="240544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235338</xdr:colOff>
      <xdr:row>88</xdr:row>
      <xdr:rowOff>78582</xdr:rowOff>
    </xdr:from>
    <xdr:to>
      <xdr:col>15</xdr:col>
      <xdr:colOff>304800</xdr:colOff>
      <xdr:row>94</xdr:row>
      <xdr:rowOff>28575</xdr:rowOff>
    </xdr:to>
    <xdr:sp macro="" textlink="">
      <xdr:nvSpPr>
        <xdr:cNvPr id="170" name="Left Brace 169"/>
        <xdr:cNvSpPr/>
      </xdr:nvSpPr>
      <xdr:spPr>
        <a:xfrm>
          <a:off x="11740933" y="8394058"/>
          <a:ext cx="311367" cy="23085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88</xdr:row>
      <xdr:rowOff>66677</xdr:rowOff>
    </xdr:from>
    <xdr:to>
      <xdr:col>16</xdr:col>
      <xdr:colOff>9525</xdr:colOff>
      <xdr:row>94</xdr:row>
      <xdr:rowOff>19050</xdr:rowOff>
    </xdr:to>
    <xdr:sp macro="" textlink="">
      <xdr:nvSpPr>
        <xdr:cNvPr id="171" name="Right Brace 170"/>
        <xdr:cNvSpPr/>
      </xdr:nvSpPr>
      <xdr:spPr>
        <a:xfrm>
          <a:off x="12328525" y="8382153"/>
          <a:ext cx="396119" cy="231094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819150</xdr:colOff>
      <xdr:row>73</xdr:row>
      <xdr:rowOff>9527</xdr:rowOff>
    </xdr:from>
    <xdr:to>
      <xdr:col>20</xdr:col>
      <xdr:colOff>57150</xdr:colOff>
      <xdr:row>78</xdr:row>
      <xdr:rowOff>381000</xdr:rowOff>
    </xdr:to>
    <xdr:sp macro="" textlink="">
      <xdr:nvSpPr>
        <xdr:cNvPr id="172" name="Right Brace 171"/>
        <xdr:cNvSpPr/>
      </xdr:nvSpPr>
      <xdr:spPr>
        <a:xfrm>
          <a:off x="16255698" y="2882146"/>
          <a:ext cx="296333" cy="23369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967153</xdr:colOff>
      <xdr:row>88</xdr:row>
      <xdr:rowOff>81331</xdr:rowOff>
    </xdr:from>
    <xdr:to>
      <xdr:col>18</xdr:col>
      <xdr:colOff>214679</xdr:colOff>
      <xdr:row>94</xdr:row>
      <xdr:rowOff>29308</xdr:rowOff>
    </xdr:to>
    <xdr:sp macro="" textlink="">
      <xdr:nvSpPr>
        <xdr:cNvPr id="173" name="Right Brace 172"/>
        <xdr:cNvSpPr/>
      </xdr:nvSpPr>
      <xdr:spPr>
        <a:xfrm>
          <a:off x="14287034" y="8396807"/>
          <a:ext cx="305859" cy="23065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512883</xdr:colOff>
      <xdr:row>88</xdr:row>
      <xdr:rowOff>73269</xdr:rowOff>
    </xdr:from>
    <xdr:to>
      <xdr:col>17</xdr:col>
      <xdr:colOff>206475</xdr:colOff>
      <xdr:row>94</xdr:row>
      <xdr:rowOff>61363</xdr:rowOff>
    </xdr:to>
    <xdr:sp macro="" textlink="">
      <xdr:nvSpPr>
        <xdr:cNvPr id="174" name="Left Brace 173"/>
        <xdr:cNvSpPr/>
      </xdr:nvSpPr>
      <xdr:spPr>
        <a:xfrm>
          <a:off x="13228002" y="8388745"/>
          <a:ext cx="298354" cy="234666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972282</xdr:colOff>
      <xdr:row>88</xdr:row>
      <xdr:rowOff>81331</xdr:rowOff>
    </xdr:from>
    <xdr:to>
      <xdr:col>5</xdr:col>
      <xdr:colOff>229333</xdr:colOff>
      <xdr:row>94</xdr:row>
      <xdr:rowOff>29308</xdr:rowOff>
    </xdr:to>
    <xdr:sp macro="" textlink="">
      <xdr:nvSpPr>
        <xdr:cNvPr id="175" name="Right Brace 174"/>
        <xdr:cNvSpPr/>
      </xdr:nvSpPr>
      <xdr:spPr>
        <a:xfrm>
          <a:off x="3255258" y="8396807"/>
          <a:ext cx="300265" cy="23065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512883</xdr:colOff>
      <xdr:row>88</xdr:row>
      <xdr:rowOff>73269</xdr:rowOff>
    </xdr:from>
    <xdr:to>
      <xdr:col>4</xdr:col>
      <xdr:colOff>206475</xdr:colOff>
      <xdr:row>94</xdr:row>
      <xdr:rowOff>61363</xdr:rowOff>
    </xdr:to>
    <xdr:sp macro="" textlink="">
      <xdr:nvSpPr>
        <xdr:cNvPr id="176" name="Left Brace 175"/>
        <xdr:cNvSpPr/>
      </xdr:nvSpPr>
      <xdr:spPr>
        <a:xfrm>
          <a:off x="2191097" y="8388745"/>
          <a:ext cx="298354" cy="234666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263769</xdr:colOff>
      <xdr:row>73</xdr:row>
      <xdr:rowOff>73269</xdr:rowOff>
    </xdr:from>
    <xdr:to>
      <xdr:col>28</xdr:col>
      <xdr:colOff>337038</xdr:colOff>
      <xdr:row>79</xdr:row>
      <xdr:rowOff>73269</xdr:rowOff>
    </xdr:to>
    <xdr:sp macro="" textlink="">
      <xdr:nvSpPr>
        <xdr:cNvPr id="177" name="Left Brace 176"/>
        <xdr:cNvSpPr/>
      </xdr:nvSpPr>
      <xdr:spPr>
        <a:xfrm>
          <a:off x="23063293" y="2945888"/>
          <a:ext cx="345412" cy="235857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73</xdr:row>
      <xdr:rowOff>52022</xdr:rowOff>
    </xdr:from>
    <xdr:to>
      <xdr:col>29</xdr:col>
      <xdr:colOff>1</xdr:colOff>
      <xdr:row>79</xdr:row>
      <xdr:rowOff>58615</xdr:rowOff>
    </xdr:to>
    <xdr:sp macro="" textlink="">
      <xdr:nvSpPr>
        <xdr:cNvPr id="178" name="Right Brace 177"/>
        <xdr:cNvSpPr/>
      </xdr:nvSpPr>
      <xdr:spPr>
        <a:xfrm>
          <a:off x="23813885" y="2924641"/>
          <a:ext cx="331235" cy="236516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14654</xdr:colOff>
      <xdr:row>72</xdr:row>
      <xdr:rowOff>175845</xdr:rowOff>
    </xdr:from>
    <xdr:to>
      <xdr:col>32</xdr:col>
      <xdr:colOff>337039</xdr:colOff>
      <xdr:row>79</xdr:row>
      <xdr:rowOff>14653</xdr:rowOff>
    </xdr:to>
    <xdr:sp macro="" textlink="">
      <xdr:nvSpPr>
        <xdr:cNvPr id="179" name="Left Brace 178"/>
        <xdr:cNvSpPr/>
      </xdr:nvSpPr>
      <xdr:spPr>
        <a:xfrm>
          <a:off x="27334773" y="2851916"/>
          <a:ext cx="322385" cy="239392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819150</xdr:colOff>
      <xdr:row>73</xdr:row>
      <xdr:rowOff>9527</xdr:rowOff>
    </xdr:from>
    <xdr:to>
      <xdr:col>33</xdr:col>
      <xdr:colOff>57150</xdr:colOff>
      <xdr:row>78</xdr:row>
      <xdr:rowOff>381000</xdr:rowOff>
    </xdr:to>
    <xdr:sp macro="" textlink="">
      <xdr:nvSpPr>
        <xdr:cNvPr id="180" name="Right Brace 179"/>
        <xdr:cNvSpPr/>
      </xdr:nvSpPr>
      <xdr:spPr>
        <a:xfrm>
          <a:off x="28139269" y="2882146"/>
          <a:ext cx="296333" cy="23369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511563</xdr:colOff>
      <xdr:row>80</xdr:row>
      <xdr:rowOff>50007</xdr:rowOff>
    </xdr:from>
    <xdr:to>
      <xdr:col>28</xdr:col>
      <xdr:colOff>304801</xdr:colOff>
      <xdr:row>86</xdr:row>
      <xdr:rowOff>38101</xdr:rowOff>
    </xdr:to>
    <xdr:sp macro="" textlink="">
      <xdr:nvSpPr>
        <xdr:cNvPr id="181" name="Left Brace 180"/>
        <xdr:cNvSpPr/>
      </xdr:nvSpPr>
      <xdr:spPr>
        <a:xfrm>
          <a:off x="23072962" y="5613817"/>
          <a:ext cx="303506" cy="23466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854464</xdr:colOff>
      <xdr:row>80</xdr:row>
      <xdr:rowOff>9526</xdr:rowOff>
    </xdr:from>
    <xdr:to>
      <xdr:col>37</xdr:col>
      <xdr:colOff>85726</xdr:colOff>
      <xdr:row>86</xdr:row>
      <xdr:rowOff>66676</xdr:rowOff>
    </xdr:to>
    <xdr:sp macro="" textlink="">
      <xdr:nvSpPr>
        <xdr:cNvPr id="182" name="Left Brace 181"/>
        <xdr:cNvSpPr/>
      </xdr:nvSpPr>
      <xdr:spPr>
        <a:xfrm>
          <a:off x="32407916" y="5573336"/>
          <a:ext cx="289596" cy="241572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1323975</xdr:colOff>
      <xdr:row>79</xdr:row>
      <xdr:rowOff>361950</xdr:rowOff>
    </xdr:from>
    <xdr:to>
      <xdr:col>38</xdr:col>
      <xdr:colOff>180975</xdr:colOff>
      <xdr:row>86</xdr:row>
      <xdr:rowOff>85725</xdr:rowOff>
    </xdr:to>
    <xdr:sp macro="" textlink="">
      <xdr:nvSpPr>
        <xdr:cNvPr id="183" name="Right Brace 182"/>
        <xdr:cNvSpPr/>
      </xdr:nvSpPr>
      <xdr:spPr>
        <a:xfrm>
          <a:off x="33669061" y="5564565"/>
          <a:ext cx="182033" cy="2443541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1011118</xdr:colOff>
      <xdr:row>80</xdr:row>
      <xdr:rowOff>0</xdr:rowOff>
    </xdr:from>
    <xdr:to>
      <xdr:col>30</xdr:col>
      <xdr:colOff>22715</xdr:colOff>
      <xdr:row>86</xdr:row>
      <xdr:rowOff>95250</xdr:rowOff>
    </xdr:to>
    <xdr:sp macro="" textlink="">
      <xdr:nvSpPr>
        <xdr:cNvPr id="184" name="Left Bracket 183"/>
        <xdr:cNvSpPr/>
      </xdr:nvSpPr>
      <xdr:spPr>
        <a:xfrm>
          <a:off x="25156237" y="5563810"/>
          <a:ext cx="69930" cy="2453821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995730</xdr:colOff>
      <xdr:row>80</xdr:row>
      <xdr:rowOff>10991</xdr:rowOff>
    </xdr:from>
    <xdr:to>
      <xdr:col>36</xdr:col>
      <xdr:colOff>33705</xdr:colOff>
      <xdr:row>86</xdr:row>
      <xdr:rowOff>62279</xdr:rowOff>
    </xdr:to>
    <xdr:sp macro="" textlink="">
      <xdr:nvSpPr>
        <xdr:cNvPr id="185" name="Right Bracket 184"/>
        <xdr:cNvSpPr/>
      </xdr:nvSpPr>
      <xdr:spPr>
        <a:xfrm>
          <a:off x="31490849" y="5574801"/>
          <a:ext cx="96308" cy="2409859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235338</xdr:colOff>
      <xdr:row>88</xdr:row>
      <xdr:rowOff>78582</xdr:rowOff>
    </xdr:from>
    <xdr:to>
      <xdr:col>28</xdr:col>
      <xdr:colOff>304800</xdr:colOff>
      <xdr:row>94</xdr:row>
      <xdr:rowOff>28575</xdr:rowOff>
    </xdr:to>
    <xdr:sp macro="" textlink="">
      <xdr:nvSpPr>
        <xdr:cNvPr id="186" name="Left Brace 185"/>
        <xdr:cNvSpPr/>
      </xdr:nvSpPr>
      <xdr:spPr>
        <a:xfrm>
          <a:off x="23034862" y="8394058"/>
          <a:ext cx="341605" cy="23085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732692</xdr:colOff>
      <xdr:row>88</xdr:row>
      <xdr:rowOff>52024</xdr:rowOff>
    </xdr:from>
    <xdr:to>
      <xdr:col>28</xdr:col>
      <xdr:colOff>1025770</xdr:colOff>
      <xdr:row>94</xdr:row>
      <xdr:rowOff>14655</xdr:rowOff>
    </xdr:to>
    <xdr:sp macro="" textlink="">
      <xdr:nvSpPr>
        <xdr:cNvPr id="187" name="Right Brace 186"/>
        <xdr:cNvSpPr/>
      </xdr:nvSpPr>
      <xdr:spPr>
        <a:xfrm>
          <a:off x="23804359" y="8367500"/>
          <a:ext cx="293078" cy="2321203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819150</xdr:colOff>
      <xdr:row>73</xdr:row>
      <xdr:rowOff>9527</xdr:rowOff>
    </xdr:from>
    <xdr:to>
      <xdr:col>33</xdr:col>
      <xdr:colOff>57150</xdr:colOff>
      <xdr:row>78</xdr:row>
      <xdr:rowOff>381000</xdr:rowOff>
    </xdr:to>
    <xdr:sp macro="" textlink="">
      <xdr:nvSpPr>
        <xdr:cNvPr id="188" name="Right Brace 187"/>
        <xdr:cNvSpPr/>
      </xdr:nvSpPr>
      <xdr:spPr>
        <a:xfrm>
          <a:off x="28139269" y="2882146"/>
          <a:ext cx="296333" cy="23369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30</xdr:col>
      <xdr:colOff>1011114</xdr:colOff>
      <xdr:row>88</xdr:row>
      <xdr:rowOff>52023</xdr:rowOff>
    </xdr:from>
    <xdr:to>
      <xdr:col>31</xdr:col>
      <xdr:colOff>258640</xdr:colOff>
      <xdr:row>94</xdr:row>
      <xdr:rowOff>0</xdr:rowOff>
    </xdr:to>
    <xdr:sp macro="" textlink="">
      <xdr:nvSpPr>
        <xdr:cNvPr id="189" name="Right Brace 188"/>
        <xdr:cNvSpPr/>
      </xdr:nvSpPr>
      <xdr:spPr>
        <a:xfrm>
          <a:off x="26214566" y="8367499"/>
          <a:ext cx="305860" cy="23065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820615</xdr:colOff>
      <xdr:row>88</xdr:row>
      <xdr:rowOff>73270</xdr:rowOff>
    </xdr:from>
    <xdr:to>
      <xdr:col>30</xdr:col>
      <xdr:colOff>190500</xdr:colOff>
      <xdr:row>94</xdr:row>
      <xdr:rowOff>14655</xdr:rowOff>
    </xdr:to>
    <xdr:sp macro="" textlink="">
      <xdr:nvSpPr>
        <xdr:cNvPr id="190" name="Left Brace 189"/>
        <xdr:cNvSpPr/>
      </xdr:nvSpPr>
      <xdr:spPr>
        <a:xfrm>
          <a:off x="24965734" y="8388746"/>
          <a:ext cx="428218" cy="229995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80</xdr:row>
      <xdr:rowOff>52022</xdr:rowOff>
    </xdr:from>
    <xdr:to>
      <xdr:col>29</xdr:col>
      <xdr:colOff>1</xdr:colOff>
      <xdr:row>86</xdr:row>
      <xdr:rowOff>58615</xdr:rowOff>
    </xdr:to>
    <xdr:sp macro="" textlink="">
      <xdr:nvSpPr>
        <xdr:cNvPr id="191" name="Right Brace 190"/>
        <xdr:cNvSpPr/>
      </xdr:nvSpPr>
      <xdr:spPr>
        <a:xfrm>
          <a:off x="23813885" y="5615832"/>
          <a:ext cx="331235" cy="236516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206031</xdr:colOff>
      <xdr:row>100</xdr:row>
      <xdr:rowOff>79315</xdr:rowOff>
    </xdr:from>
    <xdr:to>
      <xdr:col>2</xdr:col>
      <xdr:colOff>275494</xdr:colOff>
      <xdr:row>106</xdr:row>
      <xdr:rowOff>67409</xdr:rowOff>
    </xdr:to>
    <xdr:sp macro="" textlink="">
      <xdr:nvSpPr>
        <xdr:cNvPr id="192" name="Left Brace 191"/>
        <xdr:cNvSpPr/>
      </xdr:nvSpPr>
      <xdr:spPr>
        <a:xfrm>
          <a:off x="810793" y="11932648"/>
          <a:ext cx="311368" cy="234666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100</xdr:row>
      <xdr:rowOff>58614</xdr:rowOff>
    </xdr:from>
    <xdr:to>
      <xdr:col>3</xdr:col>
      <xdr:colOff>29308</xdr:colOff>
      <xdr:row>106</xdr:row>
      <xdr:rowOff>63011</xdr:rowOff>
    </xdr:to>
    <xdr:sp macro="" textlink="">
      <xdr:nvSpPr>
        <xdr:cNvPr id="193" name="Right Brace 192"/>
        <xdr:cNvSpPr/>
      </xdr:nvSpPr>
      <xdr:spPr>
        <a:xfrm>
          <a:off x="1427692" y="11911947"/>
          <a:ext cx="279830" cy="236296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44692</xdr:colOff>
      <xdr:row>100</xdr:row>
      <xdr:rowOff>29307</xdr:rowOff>
    </xdr:from>
    <xdr:to>
      <xdr:col>6</xdr:col>
      <xdr:colOff>337037</xdr:colOff>
      <xdr:row>106</xdr:row>
      <xdr:rowOff>0</xdr:rowOff>
    </xdr:to>
    <xdr:sp macro="" textlink="">
      <xdr:nvSpPr>
        <xdr:cNvPr id="194" name="Left Brace 193"/>
        <xdr:cNvSpPr/>
      </xdr:nvSpPr>
      <xdr:spPr>
        <a:xfrm>
          <a:off x="4414097" y="11882640"/>
          <a:ext cx="292345" cy="23292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760534</xdr:colOff>
      <xdr:row>100</xdr:row>
      <xdr:rowOff>9527</xdr:rowOff>
    </xdr:from>
    <xdr:to>
      <xdr:col>6</xdr:col>
      <xdr:colOff>1053611</xdr:colOff>
      <xdr:row>105</xdr:row>
      <xdr:rowOff>381000</xdr:rowOff>
    </xdr:to>
    <xdr:sp macro="" textlink="">
      <xdr:nvSpPr>
        <xdr:cNvPr id="195" name="Right Brace 194"/>
        <xdr:cNvSpPr/>
      </xdr:nvSpPr>
      <xdr:spPr>
        <a:xfrm>
          <a:off x="5129939" y="11862860"/>
          <a:ext cx="283552" cy="233695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511563</xdr:colOff>
      <xdr:row>107</xdr:row>
      <xdr:rowOff>50007</xdr:rowOff>
    </xdr:from>
    <xdr:to>
      <xdr:col>2</xdr:col>
      <xdr:colOff>304801</xdr:colOff>
      <xdr:row>113</xdr:row>
      <xdr:rowOff>38101</xdr:rowOff>
    </xdr:to>
    <xdr:sp macro="" textlink="">
      <xdr:nvSpPr>
        <xdr:cNvPr id="196" name="Left Brace 195"/>
        <xdr:cNvSpPr/>
      </xdr:nvSpPr>
      <xdr:spPr>
        <a:xfrm>
          <a:off x="840100" y="14594531"/>
          <a:ext cx="311368" cy="23466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107</xdr:row>
      <xdr:rowOff>66677</xdr:rowOff>
    </xdr:from>
    <xdr:to>
      <xdr:col>3</xdr:col>
      <xdr:colOff>9525</xdr:colOff>
      <xdr:row>113</xdr:row>
      <xdr:rowOff>19050</xdr:rowOff>
    </xdr:to>
    <xdr:sp macro="" textlink="">
      <xdr:nvSpPr>
        <xdr:cNvPr id="197" name="Right Brace 196"/>
        <xdr:cNvSpPr/>
      </xdr:nvSpPr>
      <xdr:spPr>
        <a:xfrm>
          <a:off x="1427692" y="14611201"/>
          <a:ext cx="260047" cy="231094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854464</xdr:colOff>
      <xdr:row>107</xdr:row>
      <xdr:rowOff>9526</xdr:rowOff>
    </xdr:from>
    <xdr:to>
      <xdr:col>11</xdr:col>
      <xdr:colOff>85726</xdr:colOff>
      <xdr:row>113</xdr:row>
      <xdr:rowOff>66676</xdr:rowOff>
    </xdr:to>
    <xdr:sp macro="" textlink="">
      <xdr:nvSpPr>
        <xdr:cNvPr id="198" name="Left Brace 197"/>
        <xdr:cNvSpPr/>
      </xdr:nvSpPr>
      <xdr:spPr>
        <a:xfrm>
          <a:off x="9396726" y="14554050"/>
          <a:ext cx="274476" cy="241572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984788</xdr:colOff>
      <xdr:row>106</xdr:row>
      <xdr:rowOff>333375</xdr:rowOff>
    </xdr:from>
    <xdr:to>
      <xdr:col>12</xdr:col>
      <xdr:colOff>132542</xdr:colOff>
      <xdr:row>113</xdr:row>
      <xdr:rowOff>80722</xdr:rowOff>
    </xdr:to>
    <xdr:sp macro="" textlink="">
      <xdr:nvSpPr>
        <xdr:cNvPr id="199" name="Right Brace 198"/>
        <xdr:cNvSpPr/>
      </xdr:nvSpPr>
      <xdr:spPr>
        <a:xfrm>
          <a:off x="10897246" y="36350790"/>
          <a:ext cx="245550" cy="241111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</xdr:colOff>
      <xdr:row>107</xdr:row>
      <xdr:rowOff>0</xdr:rowOff>
    </xdr:from>
    <xdr:to>
      <xdr:col>4</xdr:col>
      <xdr:colOff>66676</xdr:colOff>
      <xdr:row>113</xdr:row>
      <xdr:rowOff>95250</xdr:rowOff>
    </xdr:to>
    <xdr:sp macro="" textlink="">
      <xdr:nvSpPr>
        <xdr:cNvPr id="200" name="Left Bracket 199"/>
        <xdr:cNvSpPr/>
      </xdr:nvSpPr>
      <xdr:spPr>
        <a:xfrm>
          <a:off x="2282978" y="14544524"/>
          <a:ext cx="66674" cy="2453821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981075</xdr:colOff>
      <xdr:row>106</xdr:row>
      <xdr:rowOff>371475</xdr:rowOff>
    </xdr:from>
    <xdr:to>
      <xdr:col>10</xdr:col>
      <xdr:colOff>19050</xdr:colOff>
      <xdr:row>113</xdr:row>
      <xdr:rowOff>47625</xdr:rowOff>
    </xdr:to>
    <xdr:sp macro="" textlink="">
      <xdr:nvSpPr>
        <xdr:cNvPr id="201" name="Right Bracket 200"/>
        <xdr:cNvSpPr/>
      </xdr:nvSpPr>
      <xdr:spPr>
        <a:xfrm>
          <a:off x="8480123" y="14545280"/>
          <a:ext cx="81189" cy="240544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589643</xdr:colOff>
      <xdr:row>115</xdr:row>
      <xdr:rowOff>66677</xdr:rowOff>
    </xdr:from>
    <xdr:to>
      <xdr:col>3</xdr:col>
      <xdr:colOff>39763</xdr:colOff>
      <xdr:row>121</xdr:row>
      <xdr:rowOff>75595</xdr:rowOff>
    </xdr:to>
    <xdr:sp macro="" textlink="">
      <xdr:nvSpPr>
        <xdr:cNvPr id="202" name="Right Brace 201"/>
        <xdr:cNvSpPr/>
      </xdr:nvSpPr>
      <xdr:spPr>
        <a:xfrm>
          <a:off x="1436310" y="17362867"/>
          <a:ext cx="281667" cy="236749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166311</xdr:colOff>
      <xdr:row>100</xdr:row>
      <xdr:rowOff>73270</xdr:rowOff>
    </xdr:from>
    <xdr:to>
      <xdr:col>15</xdr:col>
      <xdr:colOff>307732</xdr:colOff>
      <xdr:row>106</xdr:row>
      <xdr:rowOff>1</xdr:rowOff>
    </xdr:to>
    <xdr:sp macro="" textlink="">
      <xdr:nvSpPr>
        <xdr:cNvPr id="203" name="Left Brace 202"/>
        <xdr:cNvSpPr/>
      </xdr:nvSpPr>
      <xdr:spPr>
        <a:xfrm>
          <a:off x="11671906" y="32307080"/>
          <a:ext cx="383326" cy="228530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18</xdr:col>
      <xdr:colOff>997857</xdr:colOff>
      <xdr:row>100</xdr:row>
      <xdr:rowOff>45357</xdr:rowOff>
    </xdr:from>
    <xdr:to>
      <xdr:col>19</xdr:col>
      <xdr:colOff>287263</xdr:colOff>
      <xdr:row>106</xdr:row>
      <xdr:rowOff>1</xdr:rowOff>
    </xdr:to>
    <xdr:sp macro="" textlink="">
      <xdr:nvSpPr>
        <xdr:cNvPr id="204" name="Left Brace 203"/>
        <xdr:cNvSpPr/>
      </xdr:nvSpPr>
      <xdr:spPr>
        <a:xfrm>
          <a:off x="15376071" y="11898690"/>
          <a:ext cx="347740" cy="231321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819150</xdr:colOff>
      <xdr:row>100</xdr:row>
      <xdr:rowOff>9527</xdr:rowOff>
    </xdr:from>
    <xdr:to>
      <xdr:col>20</xdr:col>
      <xdr:colOff>57150</xdr:colOff>
      <xdr:row>105</xdr:row>
      <xdr:rowOff>381000</xdr:rowOff>
    </xdr:to>
    <xdr:sp macro="" textlink="">
      <xdr:nvSpPr>
        <xdr:cNvPr id="205" name="Right Brace 204"/>
        <xdr:cNvSpPr/>
      </xdr:nvSpPr>
      <xdr:spPr>
        <a:xfrm>
          <a:off x="16255698" y="11862860"/>
          <a:ext cx="296333" cy="233695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511563</xdr:colOff>
      <xdr:row>107</xdr:row>
      <xdr:rowOff>50007</xdr:rowOff>
    </xdr:from>
    <xdr:to>
      <xdr:col>15</xdr:col>
      <xdr:colOff>304801</xdr:colOff>
      <xdr:row>113</xdr:row>
      <xdr:rowOff>38101</xdr:rowOff>
    </xdr:to>
    <xdr:sp macro="" textlink="">
      <xdr:nvSpPr>
        <xdr:cNvPr id="206" name="Left Brace 205"/>
        <xdr:cNvSpPr/>
      </xdr:nvSpPr>
      <xdr:spPr>
        <a:xfrm>
          <a:off x="11750458" y="14594531"/>
          <a:ext cx="301843" cy="23466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680358</xdr:colOff>
      <xdr:row>107</xdr:row>
      <xdr:rowOff>51558</xdr:rowOff>
    </xdr:from>
    <xdr:to>
      <xdr:col>16</xdr:col>
      <xdr:colOff>39763</xdr:colOff>
      <xdr:row>113</xdr:row>
      <xdr:rowOff>30239</xdr:rowOff>
    </xdr:to>
    <xdr:sp macro="" textlink="">
      <xdr:nvSpPr>
        <xdr:cNvPr id="207" name="Right Brace 206"/>
        <xdr:cNvSpPr/>
      </xdr:nvSpPr>
      <xdr:spPr>
        <a:xfrm>
          <a:off x="12427858" y="34976558"/>
          <a:ext cx="327024" cy="233725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854464</xdr:colOff>
      <xdr:row>107</xdr:row>
      <xdr:rowOff>9526</xdr:rowOff>
    </xdr:from>
    <xdr:to>
      <xdr:col>24</xdr:col>
      <xdr:colOff>85726</xdr:colOff>
      <xdr:row>113</xdr:row>
      <xdr:rowOff>66676</xdr:rowOff>
    </xdr:to>
    <xdr:sp macro="" textlink="">
      <xdr:nvSpPr>
        <xdr:cNvPr id="208" name="Left Brace 207"/>
        <xdr:cNvSpPr/>
      </xdr:nvSpPr>
      <xdr:spPr>
        <a:xfrm>
          <a:off x="20524345" y="14554050"/>
          <a:ext cx="289595" cy="241572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1323975</xdr:colOff>
      <xdr:row>106</xdr:row>
      <xdr:rowOff>361950</xdr:rowOff>
    </xdr:from>
    <xdr:to>
      <xdr:col>25</xdr:col>
      <xdr:colOff>180975</xdr:colOff>
      <xdr:row>113</xdr:row>
      <xdr:rowOff>85725</xdr:rowOff>
    </xdr:to>
    <xdr:sp macro="" textlink="">
      <xdr:nvSpPr>
        <xdr:cNvPr id="209" name="Right Brace 208"/>
        <xdr:cNvSpPr/>
      </xdr:nvSpPr>
      <xdr:spPr>
        <a:xfrm>
          <a:off x="21785489" y="14545280"/>
          <a:ext cx="182034" cy="244354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2</xdr:colOff>
      <xdr:row>107</xdr:row>
      <xdr:rowOff>0</xdr:rowOff>
    </xdr:from>
    <xdr:to>
      <xdr:col>17</xdr:col>
      <xdr:colOff>66676</xdr:colOff>
      <xdr:row>113</xdr:row>
      <xdr:rowOff>95250</xdr:rowOff>
    </xdr:to>
    <xdr:sp macro="" textlink="">
      <xdr:nvSpPr>
        <xdr:cNvPr id="210" name="Left Bracket 209"/>
        <xdr:cNvSpPr/>
      </xdr:nvSpPr>
      <xdr:spPr>
        <a:xfrm>
          <a:off x="13319883" y="14544524"/>
          <a:ext cx="66674" cy="2453821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981075</xdr:colOff>
      <xdr:row>106</xdr:row>
      <xdr:rowOff>371475</xdr:rowOff>
    </xdr:from>
    <xdr:to>
      <xdr:col>23</xdr:col>
      <xdr:colOff>19050</xdr:colOff>
      <xdr:row>113</xdr:row>
      <xdr:rowOff>47625</xdr:rowOff>
    </xdr:to>
    <xdr:sp macro="" textlink="">
      <xdr:nvSpPr>
        <xdr:cNvPr id="211" name="Right Bracket 210"/>
        <xdr:cNvSpPr/>
      </xdr:nvSpPr>
      <xdr:spPr>
        <a:xfrm>
          <a:off x="19592623" y="14545280"/>
          <a:ext cx="96308" cy="240544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235338</xdr:colOff>
      <xdr:row>115</xdr:row>
      <xdr:rowOff>78582</xdr:rowOff>
    </xdr:from>
    <xdr:to>
      <xdr:col>15</xdr:col>
      <xdr:colOff>304800</xdr:colOff>
      <xdr:row>121</xdr:row>
      <xdr:rowOff>28575</xdr:rowOff>
    </xdr:to>
    <xdr:sp macro="" textlink="">
      <xdr:nvSpPr>
        <xdr:cNvPr id="212" name="Left Brace 211"/>
        <xdr:cNvSpPr/>
      </xdr:nvSpPr>
      <xdr:spPr>
        <a:xfrm>
          <a:off x="11740933" y="17374772"/>
          <a:ext cx="311367" cy="23085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581025</xdr:colOff>
      <xdr:row>115</xdr:row>
      <xdr:rowOff>66677</xdr:rowOff>
    </xdr:from>
    <xdr:to>
      <xdr:col>16</xdr:col>
      <xdr:colOff>9525</xdr:colOff>
      <xdr:row>121</xdr:row>
      <xdr:rowOff>19050</xdr:rowOff>
    </xdr:to>
    <xdr:sp macro="" textlink="">
      <xdr:nvSpPr>
        <xdr:cNvPr id="213" name="Right Brace 212"/>
        <xdr:cNvSpPr/>
      </xdr:nvSpPr>
      <xdr:spPr>
        <a:xfrm>
          <a:off x="12328525" y="17362867"/>
          <a:ext cx="396119" cy="231094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819150</xdr:colOff>
      <xdr:row>100</xdr:row>
      <xdr:rowOff>9527</xdr:rowOff>
    </xdr:from>
    <xdr:to>
      <xdr:col>20</xdr:col>
      <xdr:colOff>57150</xdr:colOff>
      <xdr:row>105</xdr:row>
      <xdr:rowOff>381000</xdr:rowOff>
    </xdr:to>
    <xdr:sp macro="" textlink="">
      <xdr:nvSpPr>
        <xdr:cNvPr id="214" name="Right Brace 213"/>
        <xdr:cNvSpPr/>
      </xdr:nvSpPr>
      <xdr:spPr>
        <a:xfrm>
          <a:off x="16255698" y="11862860"/>
          <a:ext cx="296333" cy="233695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967153</xdr:colOff>
      <xdr:row>115</xdr:row>
      <xdr:rowOff>81331</xdr:rowOff>
    </xdr:from>
    <xdr:to>
      <xdr:col>18</xdr:col>
      <xdr:colOff>214679</xdr:colOff>
      <xdr:row>121</xdr:row>
      <xdr:rowOff>29308</xdr:rowOff>
    </xdr:to>
    <xdr:sp macro="" textlink="">
      <xdr:nvSpPr>
        <xdr:cNvPr id="215" name="Right Brace 214"/>
        <xdr:cNvSpPr/>
      </xdr:nvSpPr>
      <xdr:spPr>
        <a:xfrm>
          <a:off x="14287034" y="17377521"/>
          <a:ext cx="305859" cy="2306549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512883</xdr:colOff>
      <xdr:row>115</xdr:row>
      <xdr:rowOff>73269</xdr:rowOff>
    </xdr:from>
    <xdr:to>
      <xdr:col>17</xdr:col>
      <xdr:colOff>206475</xdr:colOff>
      <xdr:row>121</xdr:row>
      <xdr:rowOff>61363</xdr:rowOff>
    </xdr:to>
    <xdr:sp macro="" textlink="">
      <xdr:nvSpPr>
        <xdr:cNvPr id="216" name="Left Brace 215"/>
        <xdr:cNvSpPr/>
      </xdr:nvSpPr>
      <xdr:spPr>
        <a:xfrm>
          <a:off x="13228002" y="17369459"/>
          <a:ext cx="298354" cy="234666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922262</xdr:colOff>
      <xdr:row>115</xdr:row>
      <xdr:rowOff>81331</xdr:rowOff>
    </xdr:from>
    <xdr:to>
      <xdr:col>5</xdr:col>
      <xdr:colOff>168857</xdr:colOff>
      <xdr:row>121</xdr:row>
      <xdr:rowOff>90714</xdr:rowOff>
    </xdr:to>
    <xdr:sp macro="" textlink="">
      <xdr:nvSpPr>
        <xdr:cNvPr id="217" name="Right Brace 216"/>
        <xdr:cNvSpPr/>
      </xdr:nvSpPr>
      <xdr:spPr>
        <a:xfrm>
          <a:off x="3205238" y="17377521"/>
          <a:ext cx="289809" cy="236795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437287</xdr:colOff>
      <xdr:row>115</xdr:row>
      <xdr:rowOff>73269</xdr:rowOff>
    </xdr:from>
    <xdr:to>
      <xdr:col>4</xdr:col>
      <xdr:colOff>211666</xdr:colOff>
      <xdr:row>121</xdr:row>
      <xdr:rowOff>60476</xdr:rowOff>
    </xdr:to>
    <xdr:sp macro="" textlink="">
      <xdr:nvSpPr>
        <xdr:cNvPr id="218" name="Left Brace 217"/>
        <xdr:cNvSpPr/>
      </xdr:nvSpPr>
      <xdr:spPr>
        <a:xfrm>
          <a:off x="2115501" y="17369459"/>
          <a:ext cx="379141" cy="2345779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263769</xdr:colOff>
      <xdr:row>100</xdr:row>
      <xdr:rowOff>73269</xdr:rowOff>
    </xdr:from>
    <xdr:to>
      <xdr:col>28</xdr:col>
      <xdr:colOff>337038</xdr:colOff>
      <xdr:row>106</xdr:row>
      <xdr:rowOff>73269</xdr:rowOff>
    </xdr:to>
    <xdr:sp macro="" textlink="">
      <xdr:nvSpPr>
        <xdr:cNvPr id="219" name="Left Brace 218"/>
        <xdr:cNvSpPr/>
      </xdr:nvSpPr>
      <xdr:spPr>
        <a:xfrm>
          <a:off x="23063293" y="11926602"/>
          <a:ext cx="345412" cy="2358572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100</xdr:row>
      <xdr:rowOff>52022</xdr:rowOff>
    </xdr:from>
    <xdr:to>
      <xdr:col>29</xdr:col>
      <xdr:colOff>1</xdr:colOff>
      <xdr:row>106</xdr:row>
      <xdr:rowOff>58615</xdr:rowOff>
    </xdr:to>
    <xdr:sp macro="" textlink="">
      <xdr:nvSpPr>
        <xdr:cNvPr id="220" name="Right Brace 219"/>
        <xdr:cNvSpPr/>
      </xdr:nvSpPr>
      <xdr:spPr>
        <a:xfrm>
          <a:off x="23813885" y="11905355"/>
          <a:ext cx="331235" cy="236516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14654</xdr:colOff>
      <xdr:row>99</xdr:row>
      <xdr:rowOff>175845</xdr:rowOff>
    </xdr:from>
    <xdr:to>
      <xdr:col>32</xdr:col>
      <xdr:colOff>337039</xdr:colOff>
      <xdr:row>106</xdr:row>
      <xdr:rowOff>14653</xdr:rowOff>
    </xdr:to>
    <xdr:sp macro="" textlink="">
      <xdr:nvSpPr>
        <xdr:cNvPr id="221" name="Left Brace 220"/>
        <xdr:cNvSpPr/>
      </xdr:nvSpPr>
      <xdr:spPr>
        <a:xfrm>
          <a:off x="27334773" y="11832631"/>
          <a:ext cx="322385" cy="239392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819150</xdr:colOff>
      <xdr:row>100</xdr:row>
      <xdr:rowOff>9527</xdr:rowOff>
    </xdr:from>
    <xdr:to>
      <xdr:col>33</xdr:col>
      <xdr:colOff>57150</xdr:colOff>
      <xdr:row>105</xdr:row>
      <xdr:rowOff>381000</xdr:rowOff>
    </xdr:to>
    <xdr:sp macro="" textlink="">
      <xdr:nvSpPr>
        <xdr:cNvPr id="222" name="Right Brace 221"/>
        <xdr:cNvSpPr/>
      </xdr:nvSpPr>
      <xdr:spPr>
        <a:xfrm>
          <a:off x="28139269" y="11862860"/>
          <a:ext cx="296333" cy="233695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511563</xdr:colOff>
      <xdr:row>107</xdr:row>
      <xdr:rowOff>50007</xdr:rowOff>
    </xdr:from>
    <xdr:to>
      <xdr:col>28</xdr:col>
      <xdr:colOff>304801</xdr:colOff>
      <xdr:row>113</xdr:row>
      <xdr:rowOff>38101</xdr:rowOff>
    </xdr:to>
    <xdr:sp macro="" textlink="">
      <xdr:nvSpPr>
        <xdr:cNvPr id="223" name="Left Brace 222"/>
        <xdr:cNvSpPr/>
      </xdr:nvSpPr>
      <xdr:spPr>
        <a:xfrm>
          <a:off x="23072962" y="14594531"/>
          <a:ext cx="303506" cy="23466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36</xdr:col>
      <xdr:colOff>854464</xdr:colOff>
      <xdr:row>107</xdr:row>
      <xdr:rowOff>9526</xdr:rowOff>
    </xdr:from>
    <xdr:to>
      <xdr:col>37</xdr:col>
      <xdr:colOff>85726</xdr:colOff>
      <xdr:row>113</xdr:row>
      <xdr:rowOff>66676</xdr:rowOff>
    </xdr:to>
    <xdr:sp macro="" textlink="">
      <xdr:nvSpPr>
        <xdr:cNvPr id="224" name="Left Brace 223"/>
        <xdr:cNvSpPr/>
      </xdr:nvSpPr>
      <xdr:spPr>
        <a:xfrm>
          <a:off x="32407916" y="14554050"/>
          <a:ext cx="289596" cy="2415721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37</xdr:col>
      <xdr:colOff>984739</xdr:colOff>
      <xdr:row>106</xdr:row>
      <xdr:rowOff>317230</xdr:rowOff>
    </xdr:from>
    <xdr:to>
      <xdr:col>38</xdr:col>
      <xdr:colOff>161440</xdr:colOff>
      <xdr:row>113</xdr:row>
      <xdr:rowOff>80721</xdr:rowOff>
    </xdr:to>
    <xdr:sp macro="" textlink="">
      <xdr:nvSpPr>
        <xdr:cNvPr id="225" name="Right Brace 224"/>
        <xdr:cNvSpPr/>
      </xdr:nvSpPr>
      <xdr:spPr>
        <a:xfrm>
          <a:off x="33773341" y="36334645"/>
          <a:ext cx="226065" cy="2427262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1011118</xdr:colOff>
      <xdr:row>107</xdr:row>
      <xdr:rowOff>0</xdr:rowOff>
    </xdr:from>
    <xdr:to>
      <xdr:col>30</xdr:col>
      <xdr:colOff>22715</xdr:colOff>
      <xdr:row>113</xdr:row>
      <xdr:rowOff>95250</xdr:rowOff>
    </xdr:to>
    <xdr:sp macro="" textlink="">
      <xdr:nvSpPr>
        <xdr:cNvPr id="226" name="Left Bracket 225"/>
        <xdr:cNvSpPr/>
      </xdr:nvSpPr>
      <xdr:spPr>
        <a:xfrm>
          <a:off x="25156237" y="14544524"/>
          <a:ext cx="69930" cy="2453821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995730</xdr:colOff>
      <xdr:row>107</xdr:row>
      <xdr:rowOff>10991</xdr:rowOff>
    </xdr:from>
    <xdr:to>
      <xdr:col>36</xdr:col>
      <xdr:colOff>33705</xdr:colOff>
      <xdr:row>113</xdr:row>
      <xdr:rowOff>62279</xdr:rowOff>
    </xdr:to>
    <xdr:sp macro="" textlink="">
      <xdr:nvSpPr>
        <xdr:cNvPr id="227" name="Right Bracket 226"/>
        <xdr:cNvSpPr/>
      </xdr:nvSpPr>
      <xdr:spPr>
        <a:xfrm>
          <a:off x="31490849" y="14555515"/>
          <a:ext cx="96308" cy="2409859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235338</xdr:colOff>
      <xdr:row>115</xdr:row>
      <xdr:rowOff>78582</xdr:rowOff>
    </xdr:from>
    <xdr:to>
      <xdr:col>28</xdr:col>
      <xdr:colOff>304800</xdr:colOff>
      <xdr:row>121</xdr:row>
      <xdr:rowOff>28575</xdr:rowOff>
    </xdr:to>
    <xdr:sp macro="" textlink="">
      <xdr:nvSpPr>
        <xdr:cNvPr id="228" name="Left Brace 227"/>
        <xdr:cNvSpPr/>
      </xdr:nvSpPr>
      <xdr:spPr>
        <a:xfrm>
          <a:off x="23034862" y="17374772"/>
          <a:ext cx="341605" cy="230856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32</xdr:col>
      <xdr:colOff>819150</xdr:colOff>
      <xdr:row>100</xdr:row>
      <xdr:rowOff>9527</xdr:rowOff>
    </xdr:from>
    <xdr:to>
      <xdr:col>33</xdr:col>
      <xdr:colOff>57150</xdr:colOff>
      <xdr:row>105</xdr:row>
      <xdr:rowOff>381000</xdr:rowOff>
    </xdr:to>
    <xdr:sp macro="" textlink="">
      <xdr:nvSpPr>
        <xdr:cNvPr id="229" name="Right Brace 228"/>
        <xdr:cNvSpPr/>
      </xdr:nvSpPr>
      <xdr:spPr>
        <a:xfrm>
          <a:off x="28139269" y="11862860"/>
          <a:ext cx="296333" cy="2336950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30</xdr:col>
      <xdr:colOff>935519</xdr:colOff>
      <xdr:row>115</xdr:row>
      <xdr:rowOff>82261</xdr:rowOff>
    </xdr:from>
    <xdr:to>
      <xdr:col>31</xdr:col>
      <xdr:colOff>183045</xdr:colOff>
      <xdr:row>121</xdr:row>
      <xdr:rowOff>30238</xdr:rowOff>
    </xdr:to>
    <xdr:sp macro="" textlink="">
      <xdr:nvSpPr>
        <xdr:cNvPr id="230" name="Right Brace 229"/>
        <xdr:cNvSpPr/>
      </xdr:nvSpPr>
      <xdr:spPr>
        <a:xfrm>
          <a:off x="26138971" y="37758928"/>
          <a:ext cx="305860" cy="2306548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820615</xdr:colOff>
      <xdr:row>115</xdr:row>
      <xdr:rowOff>73270</xdr:rowOff>
    </xdr:from>
    <xdr:to>
      <xdr:col>30</xdr:col>
      <xdr:colOff>190500</xdr:colOff>
      <xdr:row>121</xdr:row>
      <xdr:rowOff>14655</xdr:rowOff>
    </xdr:to>
    <xdr:sp macro="" textlink="">
      <xdr:nvSpPr>
        <xdr:cNvPr id="231" name="Left Brace 230"/>
        <xdr:cNvSpPr/>
      </xdr:nvSpPr>
      <xdr:spPr>
        <a:xfrm>
          <a:off x="24965734" y="17369460"/>
          <a:ext cx="428218" cy="2299957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107</xdr:row>
      <xdr:rowOff>52022</xdr:rowOff>
    </xdr:from>
    <xdr:to>
      <xdr:col>29</xdr:col>
      <xdr:colOff>1</xdr:colOff>
      <xdr:row>113</xdr:row>
      <xdr:rowOff>58615</xdr:rowOff>
    </xdr:to>
    <xdr:sp macro="" textlink="">
      <xdr:nvSpPr>
        <xdr:cNvPr id="232" name="Right Brace 231"/>
        <xdr:cNvSpPr/>
      </xdr:nvSpPr>
      <xdr:spPr>
        <a:xfrm>
          <a:off x="23813885" y="14596546"/>
          <a:ext cx="331235" cy="2365164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206031</xdr:colOff>
      <xdr:row>115</xdr:row>
      <xdr:rowOff>79315</xdr:rowOff>
    </xdr:from>
    <xdr:to>
      <xdr:col>2</xdr:col>
      <xdr:colOff>275494</xdr:colOff>
      <xdr:row>121</xdr:row>
      <xdr:rowOff>67409</xdr:rowOff>
    </xdr:to>
    <xdr:sp macro="" textlink="">
      <xdr:nvSpPr>
        <xdr:cNvPr id="233" name="Left Brace 232"/>
        <xdr:cNvSpPr/>
      </xdr:nvSpPr>
      <xdr:spPr>
        <a:xfrm>
          <a:off x="810793" y="17375505"/>
          <a:ext cx="311368" cy="2346666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641502</xdr:colOff>
      <xdr:row>100</xdr:row>
      <xdr:rowOff>58614</xdr:rowOff>
    </xdr:from>
    <xdr:to>
      <xdr:col>16</xdr:col>
      <xdr:colOff>0</xdr:colOff>
      <xdr:row>106</xdr:row>
      <xdr:rowOff>15119</xdr:rowOff>
    </xdr:to>
    <xdr:sp macro="" textlink="">
      <xdr:nvSpPr>
        <xdr:cNvPr id="234" name="Right Brace 233"/>
        <xdr:cNvSpPr/>
      </xdr:nvSpPr>
      <xdr:spPr>
        <a:xfrm>
          <a:off x="12389002" y="32292424"/>
          <a:ext cx="326117" cy="2315076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742218</xdr:colOff>
      <xdr:row>115</xdr:row>
      <xdr:rowOff>52022</xdr:rowOff>
    </xdr:from>
    <xdr:to>
      <xdr:col>29</xdr:col>
      <xdr:colOff>1</xdr:colOff>
      <xdr:row>121</xdr:row>
      <xdr:rowOff>58615</xdr:rowOff>
    </xdr:to>
    <xdr:sp macro="" textlink="">
      <xdr:nvSpPr>
        <xdr:cNvPr id="235" name="Right Brace 234"/>
        <xdr:cNvSpPr/>
      </xdr:nvSpPr>
      <xdr:spPr>
        <a:xfrm>
          <a:off x="23813885" y="17348212"/>
          <a:ext cx="331235" cy="2365165"/>
        </a:xfrm>
        <a:prstGeom prst="rightBrace">
          <a:avLst>
            <a:gd name="adj1" fmla="val 8333"/>
            <a:gd name="adj2" fmla="val 5026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1547813</xdr:colOff>
      <xdr:row>8</xdr:row>
      <xdr:rowOff>90717</xdr:rowOff>
    </xdr:from>
    <xdr:to>
      <xdr:col>3</xdr:col>
      <xdr:colOff>635001</xdr:colOff>
      <xdr:row>20</xdr:row>
      <xdr:rowOff>1</xdr:rowOff>
    </xdr:to>
    <xdr:cxnSp macro="">
      <xdr:nvCxnSpPr>
        <xdr:cNvPr id="13" name="Straight Connector 12"/>
        <xdr:cNvCxnSpPr/>
      </xdr:nvCxnSpPr>
      <xdr:spPr>
        <a:xfrm rot="5400000">
          <a:off x="10352202" y="2506778"/>
          <a:ext cx="2871559" cy="896938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211407</xdr:colOff>
      <xdr:row>14</xdr:row>
      <xdr:rowOff>15363</xdr:rowOff>
    </xdr:from>
    <xdr:to>
      <xdr:col>3</xdr:col>
      <xdr:colOff>725455</xdr:colOff>
      <xdr:row>14</xdr:row>
      <xdr:rowOff>15363</xdr:rowOff>
    </xdr:to>
    <xdr:cxnSp macro="">
      <xdr:nvCxnSpPr>
        <xdr:cNvPr id="14" name="Straight Connector 13"/>
        <xdr:cNvCxnSpPr/>
      </xdr:nvCxnSpPr>
      <xdr:spPr>
        <a:xfrm>
          <a:off x="11795036" y="3441290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14468</xdr:colOff>
      <xdr:row>12</xdr:row>
      <xdr:rowOff>259018</xdr:rowOff>
    </xdr:from>
    <xdr:to>
      <xdr:col>3</xdr:col>
      <xdr:colOff>543634</xdr:colOff>
      <xdr:row>15</xdr:row>
      <xdr:rowOff>26287</xdr:rowOff>
    </xdr:to>
    <xdr:sp macro="" textlink="">
      <xdr:nvSpPr>
        <xdr:cNvPr id="15" name="Arc 14"/>
        <xdr:cNvSpPr/>
      </xdr:nvSpPr>
      <xdr:spPr>
        <a:xfrm>
          <a:off x="11598097" y="3162607"/>
          <a:ext cx="529166" cy="550777"/>
        </a:xfrm>
        <a:prstGeom prst="arc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1167581</xdr:colOff>
      <xdr:row>18</xdr:row>
      <xdr:rowOff>153628</xdr:rowOff>
    </xdr:from>
    <xdr:to>
      <xdr:col>2</xdr:col>
      <xdr:colOff>1536291</xdr:colOff>
      <xdr:row>20</xdr:row>
      <xdr:rowOff>-1</xdr:rowOff>
    </xdr:to>
    <xdr:sp macro="" textlink="">
      <xdr:nvSpPr>
        <xdr:cNvPr id="20" name="Oval 19"/>
        <xdr:cNvSpPr/>
      </xdr:nvSpPr>
      <xdr:spPr>
        <a:xfrm>
          <a:off x="10938387" y="4624233"/>
          <a:ext cx="368710" cy="368710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3</xdr:col>
      <xdr:colOff>199718</xdr:colOff>
      <xdr:row>7</xdr:row>
      <xdr:rowOff>184654</xdr:rowOff>
    </xdr:from>
    <xdr:to>
      <xdr:col>3</xdr:col>
      <xdr:colOff>568428</xdr:colOff>
      <xdr:row>9</xdr:row>
      <xdr:rowOff>15362</xdr:rowOff>
    </xdr:to>
    <xdr:sp macro="" textlink="">
      <xdr:nvSpPr>
        <xdr:cNvPr id="21" name="Oval 20"/>
        <xdr:cNvSpPr/>
      </xdr:nvSpPr>
      <xdr:spPr>
        <a:xfrm>
          <a:off x="11783347" y="1782396"/>
          <a:ext cx="368710" cy="353047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2</xdr:col>
      <xdr:colOff>1582380</xdr:colOff>
      <xdr:row>13</xdr:row>
      <xdr:rowOff>214566</xdr:rowOff>
    </xdr:from>
    <xdr:to>
      <xdr:col>3</xdr:col>
      <xdr:colOff>70059</xdr:colOff>
      <xdr:row>15</xdr:row>
      <xdr:rowOff>15362</xdr:rowOff>
    </xdr:to>
    <xdr:sp macro="" textlink="">
      <xdr:nvSpPr>
        <xdr:cNvPr id="27" name="Rectangle 26"/>
        <xdr:cNvSpPr/>
      </xdr:nvSpPr>
      <xdr:spPr>
        <a:xfrm>
          <a:off x="11353186" y="3379324"/>
          <a:ext cx="300502" cy="32313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6</xdr:col>
      <xdr:colOff>142874</xdr:colOff>
      <xdr:row>9</xdr:row>
      <xdr:rowOff>9525</xdr:rowOff>
    </xdr:from>
    <xdr:to>
      <xdr:col>7</xdr:col>
      <xdr:colOff>568855</xdr:colOff>
      <xdr:row>19</xdr:row>
      <xdr:rowOff>232301</xdr:rowOff>
    </xdr:to>
    <xdr:cxnSp macro="">
      <xdr:nvCxnSpPr>
        <xdr:cNvPr id="54" name="Straight Connector 53"/>
        <xdr:cNvCxnSpPr/>
      </xdr:nvCxnSpPr>
      <xdr:spPr>
        <a:xfrm rot="16200000" flipH="1">
          <a:off x="7931152" y="1184272"/>
          <a:ext cx="2623076" cy="223573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1584637</xdr:colOff>
      <xdr:row>16</xdr:row>
      <xdr:rowOff>3553</xdr:rowOff>
    </xdr:from>
    <xdr:to>
      <xdr:col>7</xdr:col>
      <xdr:colOff>286289</xdr:colOff>
      <xdr:row>16</xdr:row>
      <xdr:rowOff>3553</xdr:rowOff>
    </xdr:to>
    <xdr:cxnSp macro="">
      <xdr:nvCxnSpPr>
        <xdr:cNvPr id="55" name="Straight Connector 54"/>
        <xdr:cNvCxnSpPr/>
      </xdr:nvCxnSpPr>
      <xdr:spPr>
        <a:xfrm>
          <a:off x="18606734" y="3951819"/>
          <a:ext cx="514474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250439</xdr:colOff>
      <xdr:row>8</xdr:row>
      <xdr:rowOff>91933</xdr:rowOff>
    </xdr:from>
    <xdr:to>
      <xdr:col>6</xdr:col>
      <xdr:colOff>615609</xdr:colOff>
      <xdr:row>9</xdr:row>
      <xdr:rowOff>167527</xdr:rowOff>
    </xdr:to>
    <xdr:sp macro="" textlink="">
      <xdr:nvSpPr>
        <xdr:cNvPr id="60" name="Oval 59"/>
        <xdr:cNvSpPr/>
      </xdr:nvSpPr>
      <xdr:spPr>
        <a:xfrm>
          <a:off x="17272536" y="1950844"/>
          <a:ext cx="365170" cy="336764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7</xdr:col>
      <xdr:colOff>553066</xdr:colOff>
      <xdr:row>18</xdr:row>
      <xdr:rowOff>180696</xdr:rowOff>
    </xdr:from>
    <xdr:to>
      <xdr:col>7</xdr:col>
      <xdr:colOff>912022</xdr:colOff>
      <xdr:row>19</xdr:row>
      <xdr:rowOff>245807</xdr:rowOff>
    </xdr:to>
    <xdr:sp macro="" textlink="">
      <xdr:nvSpPr>
        <xdr:cNvPr id="61" name="Oval 60"/>
        <xdr:cNvSpPr/>
      </xdr:nvSpPr>
      <xdr:spPr>
        <a:xfrm>
          <a:off x="19387985" y="4651301"/>
          <a:ext cx="358956" cy="326280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5</a:t>
          </a:r>
        </a:p>
      </xdr:txBody>
    </xdr:sp>
    <xdr:clientData/>
  </xdr:twoCellAnchor>
  <xdr:twoCellAnchor>
    <xdr:from>
      <xdr:col>6</xdr:col>
      <xdr:colOff>1213669</xdr:colOff>
      <xdr:row>12</xdr:row>
      <xdr:rowOff>245805</xdr:rowOff>
    </xdr:from>
    <xdr:to>
      <xdr:col>6</xdr:col>
      <xdr:colOff>1459476</xdr:colOff>
      <xdr:row>13</xdr:row>
      <xdr:rowOff>245807</xdr:rowOff>
    </xdr:to>
    <xdr:sp macro="" textlink="">
      <xdr:nvSpPr>
        <xdr:cNvPr id="76" name="Rectangle 75"/>
        <xdr:cNvSpPr/>
      </xdr:nvSpPr>
      <xdr:spPr>
        <a:xfrm>
          <a:off x="18235766" y="3149394"/>
          <a:ext cx="245807" cy="26117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6</xdr:col>
      <xdr:colOff>1378821</xdr:colOff>
      <xdr:row>15</xdr:row>
      <xdr:rowOff>63463</xdr:rowOff>
    </xdr:from>
    <xdr:to>
      <xdr:col>6</xdr:col>
      <xdr:colOff>1810476</xdr:colOff>
      <xdr:row>16</xdr:row>
      <xdr:rowOff>191685</xdr:rowOff>
    </xdr:to>
    <xdr:sp macro="" textlink="">
      <xdr:nvSpPr>
        <xdr:cNvPr id="78" name="Arc 77"/>
        <xdr:cNvSpPr/>
      </xdr:nvSpPr>
      <xdr:spPr>
        <a:xfrm rot="19496602">
          <a:off x="18400918" y="3750560"/>
          <a:ext cx="431655" cy="389391"/>
        </a:xfrm>
        <a:prstGeom prst="arc">
          <a:avLst>
            <a:gd name="adj1" fmla="val 15738082"/>
            <a:gd name="adj2" fmla="val 1888608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687404</xdr:colOff>
      <xdr:row>5</xdr:row>
      <xdr:rowOff>30733</xdr:rowOff>
    </xdr:from>
    <xdr:to>
      <xdr:col>3</xdr:col>
      <xdr:colOff>706693</xdr:colOff>
      <xdr:row>8</xdr:row>
      <xdr:rowOff>98579</xdr:rowOff>
    </xdr:to>
    <xdr:cxnSp macro="">
      <xdr:nvCxnSpPr>
        <xdr:cNvPr id="80" name="Straight Arrow Connector 79"/>
        <xdr:cNvCxnSpPr/>
      </xdr:nvCxnSpPr>
      <xdr:spPr>
        <a:xfrm rot="5400000">
          <a:off x="5709840" y="1522168"/>
          <a:ext cx="851354" cy="19289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149703</xdr:colOff>
      <xdr:row>5</xdr:row>
      <xdr:rowOff>230448</xdr:rowOff>
    </xdr:from>
    <xdr:to>
      <xdr:col>6</xdr:col>
      <xdr:colOff>168992</xdr:colOff>
      <xdr:row>9</xdr:row>
      <xdr:rowOff>37124</xdr:rowOff>
    </xdr:to>
    <xdr:cxnSp macro="">
      <xdr:nvCxnSpPr>
        <xdr:cNvPr id="85" name="Straight Arrow Connector 84"/>
        <xdr:cNvCxnSpPr/>
      </xdr:nvCxnSpPr>
      <xdr:spPr>
        <a:xfrm rot="5400000">
          <a:off x="16755768" y="1721883"/>
          <a:ext cx="851354" cy="19289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126831</xdr:colOff>
      <xdr:row>9</xdr:row>
      <xdr:rowOff>61451</xdr:rowOff>
    </xdr:from>
    <xdr:to>
      <xdr:col>6</xdr:col>
      <xdr:colOff>522339</xdr:colOff>
      <xdr:row>11</xdr:row>
      <xdr:rowOff>46091</xdr:rowOff>
    </xdr:to>
    <xdr:cxnSp macro="">
      <xdr:nvCxnSpPr>
        <xdr:cNvPr id="86" name="Straight Arrow Connector 85"/>
        <xdr:cNvCxnSpPr/>
      </xdr:nvCxnSpPr>
      <xdr:spPr>
        <a:xfrm rot="16200000" flipH="1">
          <a:off x="17093193" y="2237267"/>
          <a:ext cx="506978" cy="395508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1444113</xdr:colOff>
      <xdr:row>9</xdr:row>
      <xdr:rowOff>61452</xdr:rowOff>
    </xdr:from>
    <xdr:to>
      <xdr:col>6</xdr:col>
      <xdr:colOff>126830</xdr:colOff>
      <xdr:row>10</xdr:row>
      <xdr:rowOff>245809</xdr:rowOff>
    </xdr:to>
    <xdr:cxnSp macro="">
      <xdr:nvCxnSpPr>
        <xdr:cNvPr id="87" name="Straight Arrow Connector 86"/>
        <xdr:cNvCxnSpPr/>
      </xdr:nvCxnSpPr>
      <xdr:spPr>
        <a:xfrm rot="10800000" flipV="1">
          <a:off x="16653387" y="2181533"/>
          <a:ext cx="495540" cy="445526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506976</xdr:colOff>
      <xdr:row>8</xdr:row>
      <xdr:rowOff>138270</xdr:rowOff>
    </xdr:from>
    <xdr:to>
      <xdr:col>3</xdr:col>
      <xdr:colOff>675969</xdr:colOff>
      <xdr:row>10</xdr:row>
      <xdr:rowOff>215085</xdr:rowOff>
    </xdr:to>
    <xdr:cxnSp macro="">
      <xdr:nvCxnSpPr>
        <xdr:cNvPr id="88" name="Straight Arrow Connector 87"/>
        <xdr:cNvCxnSpPr/>
      </xdr:nvCxnSpPr>
      <xdr:spPr>
        <a:xfrm rot="5400000">
          <a:off x="11875525" y="2212261"/>
          <a:ext cx="599154" cy="168993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710623</xdr:colOff>
      <xdr:row>8</xdr:row>
      <xdr:rowOff>122906</xdr:rowOff>
    </xdr:from>
    <xdr:to>
      <xdr:col>3</xdr:col>
      <xdr:colOff>1259758</xdr:colOff>
      <xdr:row>9</xdr:row>
      <xdr:rowOff>0</xdr:rowOff>
    </xdr:to>
    <xdr:cxnSp macro="">
      <xdr:nvCxnSpPr>
        <xdr:cNvPr id="89" name="Straight Arrow Connector 88"/>
        <xdr:cNvCxnSpPr/>
      </xdr:nvCxnSpPr>
      <xdr:spPr>
        <a:xfrm>
          <a:off x="12294252" y="1981817"/>
          <a:ext cx="549135" cy="138264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1547813</xdr:colOff>
      <xdr:row>41</xdr:row>
      <xdr:rowOff>90717</xdr:rowOff>
    </xdr:from>
    <xdr:to>
      <xdr:col>7</xdr:col>
      <xdr:colOff>635001</xdr:colOff>
      <xdr:row>53</xdr:row>
      <xdr:rowOff>1</xdr:rowOff>
    </xdr:to>
    <xdr:cxnSp macro="">
      <xdr:nvCxnSpPr>
        <xdr:cNvPr id="107" name="Straight Connector 106"/>
        <xdr:cNvCxnSpPr/>
      </xdr:nvCxnSpPr>
      <xdr:spPr>
        <a:xfrm rot="5400000">
          <a:off x="4101806" y="3190272"/>
          <a:ext cx="3043316" cy="90001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211407</xdr:colOff>
      <xdr:row>47</xdr:row>
      <xdr:rowOff>285238</xdr:rowOff>
    </xdr:from>
    <xdr:to>
      <xdr:col>7</xdr:col>
      <xdr:colOff>725455</xdr:colOff>
      <xdr:row>47</xdr:row>
      <xdr:rowOff>285238</xdr:rowOff>
    </xdr:to>
    <xdr:cxnSp macro="">
      <xdr:nvCxnSpPr>
        <xdr:cNvPr id="108" name="Straight Connector 107"/>
        <xdr:cNvCxnSpPr/>
      </xdr:nvCxnSpPr>
      <xdr:spPr>
        <a:xfrm>
          <a:off x="5640657" y="13477363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30343</xdr:colOff>
      <xdr:row>46</xdr:row>
      <xdr:rowOff>239968</xdr:rowOff>
    </xdr:from>
    <xdr:to>
      <xdr:col>7</xdr:col>
      <xdr:colOff>559509</xdr:colOff>
      <xdr:row>48</xdr:row>
      <xdr:rowOff>264412</xdr:rowOff>
    </xdr:to>
    <xdr:sp macro="" textlink="">
      <xdr:nvSpPr>
        <xdr:cNvPr id="109" name="Arc 108"/>
        <xdr:cNvSpPr/>
      </xdr:nvSpPr>
      <xdr:spPr>
        <a:xfrm>
          <a:off x="5459593" y="13193968"/>
          <a:ext cx="529166" cy="564194"/>
        </a:xfrm>
        <a:prstGeom prst="arc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1248823</xdr:colOff>
      <xdr:row>53</xdr:row>
      <xdr:rowOff>42503</xdr:rowOff>
    </xdr:from>
    <xdr:to>
      <xdr:col>6</xdr:col>
      <xdr:colOff>1635124</xdr:colOff>
      <xdr:row>55</xdr:row>
      <xdr:rowOff>63500</xdr:rowOff>
    </xdr:to>
    <xdr:sp macro="" textlink="">
      <xdr:nvSpPr>
        <xdr:cNvPr id="110" name="Oval 109"/>
        <xdr:cNvSpPr/>
      </xdr:nvSpPr>
      <xdr:spPr>
        <a:xfrm>
          <a:off x="4868323" y="15187253"/>
          <a:ext cx="386301" cy="401997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7</xdr:col>
      <xdr:colOff>682627</xdr:colOff>
      <xdr:row>40</xdr:row>
      <xdr:rowOff>95249</xdr:rowOff>
    </xdr:from>
    <xdr:to>
      <xdr:col>7</xdr:col>
      <xdr:colOff>1047751</xdr:colOff>
      <xdr:row>42</xdr:row>
      <xdr:rowOff>31750</xdr:rowOff>
    </xdr:to>
    <xdr:sp macro="" textlink="">
      <xdr:nvSpPr>
        <xdr:cNvPr id="111" name="Oval 110"/>
        <xdr:cNvSpPr/>
      </xdr:nvSpPr>
      <xdr:spPr>
        <a:xfrm>
          <a:off x="13350877" y="11366499"/>
          <a:ext cx="365124" cy="41275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3</a:t>
          </a:r>
        </a:p>
      </xdr:txBody>
    </xdr:sp>
    <xdr:clientData/>
  </xdr:twoCellAnchor>
  <xdr:twoCellAnchor>
    <xdr:from>
      <xdr:col>6</xdr:col>
      <xdr:colOff>1651001</xdr:colOff>
      <xdr:row>47</xdr:row>
      <xdr:rowOff>24066</xdr:rowOff>
    </xdr:from>
    <xdr:to>
      <xdr:col>7</xdr:col>
      <xdr:colOff>149435</xdr:colOff>
      <xdr:row>48</xdr:row>
      <xdr:rowOff>47625</xdr:rowOff>
    </xdr:to>
    <xdr:sp macro="" textlink="">
      <xdr:nvSpPr>
        <xdr:cNvPr id="112" name="Rectangle 111"/>
        <xdr:cNvSpPr/>
      </xdr:nvSpPr>
      <xdr:spPr>
        <a:xfrm>
          <a:off x="5270501" y="13216191"/>
          <a:ext cx="308184" cy="3251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6</xdr:col>
      <xdr:colOff>1492250</xdr:colOff>
      <xdr:row>49</xdr:row>
      <xdr:rowOff>349249</xdr:rowOff>
    </xdr:from>
    <xdr:to>
      <xdr:col>6</xdr:col>
      <xdr:colOff>1493297</xdr:colOff>
      <xdr:row>53</xdr:row>
      <xdr:rowOff>7996</xdr:rowOff>
    </xdr:to>
    <xdr:cxnSp macro="">
      <xdr:nvCxnSpPr>
        <xdr:cNvPr id="113" name="Straight Arrow Connector 112"/>
        <xdr:cNvCxnSpPr/>
      </xdr:nvCxnSpPr>
      <xdr:spPr>
        <a:xfrm rot="16200000" flipH="1">
          <a:off x="11902775" y="14989474"/>
          <a:ext cx="896997" cy="1047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1587502</xdr:colOff>
      <xdr:row>50</xdr:row>
      <xdr:rowOff>254002</xdr:rowOff>
    </xdr:from>
    <xdr:to>
      <xdr:col>7</xdr:col>
      <xdr:colOff>15876</xdr:colOff>
      <xdr:row>53</xdr:row>
      <xdr:rowOff>47626</xdr:rowOff>
    </xdr:to>
    <xdr:cxnSp macro="">
      <xdr:nvCxnSpPr>
        <xdr:cNvPr id="114" name="Straight Arrow Connector 113"/>
        <xdr:cNvCxnSpPr/>
      </xdr:nvCxnSpPr>
      <xdr:spPr>
        <a:xfrm rot="5400000">
          <a:off x="12152314" y="15136815"/>
          <a:ext cx="825499" cy="238124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885248</xdr:colOff>
      <xdr:row>52</xdr:row>
      <xdr:rowOff>27656</xdr:rowOff>
    </xdr:from>
    <xdr:to>
      <xdr:col>6</xdr:col>
      <xdr:colOff>1434383</xdr:colOff>
      <xdr:row>52</xdr:row>
      <xdr:rowOff>206375</xdr:rowOff>
    </xdr:to>
    <xdr:cxnSp macro="">
      <xdr:nvCxnSpPr>
        <xdr:cNvPr id="115" name="Straight Arrow Connector 114"/>
        <xdr:cNvCxnSpPr/>
      </xdr:nvCxnSpPr>
      <xdr:spPr>
        <a:xfrm>
          <a:off x="4504748" y="14934281"/>
          <a:ext cx="549135" cy="178719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15120</xdr:colOff>
      <xdr:row>43</xdr:row>
      <xdr:rowOff>15119</xdr:rowOff>
    </xdr:from>
    <xdr:to>
      <xdr:col>3</xdr:col>
      <xdr:colOff>695476</xdr:colOff>
      <xdr:row>53</xdr:row>
      <xdr:rowOff>0</xdr:rowOff>
    </xdr:to>
    <xdr:cxnSp macro="">
      <xdr:nvCxnSpPr>
        <xdr:cNvPr id="122" name="Straight Connector 121"/>
        <xdr:cNvCxnSpPr/>
      </xdr:nvCxnSpPr>
      <xdr:spPr>
        <a:xfrm>
          <a:off x="7997070" y="1139069"/>
          <a:ext cx="2490106" cy="228993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1652512</xdr:colOff>
      <xdr:row>49</xdr:row>
      <xdr:rowOff>298979</xdr:rowOff>
    </xdr:from>
    <xdr:to>
      <xdr:col>3</xdr:col>
      <xdr:colOff>354164</xdr:colOff>
      <xdr:row>49</xdr:row>
      <xdr:rowOff>298979</xdr:rowOff>
    </xdr:to>
    <xdr:cxnSp macro="">
      <xdr:nvCxnSpPr>
        <xdr:cNvPr id="123" name="Straight Connector 122"/>
        <xdr:cNvCxnSpPr/>
      </xdr:nvCxnSpPr>
      <xdr:spPr>
        <a:xfrm>
          <a:off x="5272012" y="14141979"/>
          <a:ext cx="511402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1397000</xdr:colOff>
      <xdr:row>41</xdr:row>
      <xdr:rowOff>126999</xdr:rowOff>
    </xdr:from>
    <xdr:to>
      <xdr:col>2</xdr:col>
      <xdr:colOff>0</xdr:colOff>
      <xdr:row>43</xdr:row>
      <xdr:rowOff>15874</xdr:rowOff>
    </xdr:to>
    <xdr:sp macro="" textlink="">
      <xdr:nvSpPr>
        <xdr:cNvPr id="128" name="Oval 127"/>
        <xdr:cNvSpPr/>
      </xdr:nvSpPr>
      <xdr:spPr>
        <a:xfrm>
          <a:off x="3206750" y="11636374"/>
          <a:ext cx="412750" cy="396875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3</xdr:col>
      <xdr:colOff>656166</xdr:colOff>
      <xdr:row>53</xdr:row>
      <xdr:rowOff>31749</xdr:rowOff>
    </xdr:from>
    <xdr:to>
      <xdr:col>3</xdr:col>
      <xdr:colOff>1047750</xdr:colOff>
      <xdr:row>54</xdr:row>
      <xdr:rowOff>161395</xdr:rowOff>
    </xdr:to>
    <xdr:sp macro="" textlink="">
      <xdr:nvSpPr>
        <xdr:cNvPr id="129" name="Oval 128"/>
        <xdr:cNvSpPr/>
      </xdr:nvSpPr>
      <xdr:spPr>
        <a:xfrm>
          <a:off x="6085416" y="14843124"/>
          <a:ext cx="391584" cy="43127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2</xdr:col>
      <xdr:colOff>746125</xdr:colOff>
      <xdr:row>48</xdr:row>
      <xdr:rowOff>79375</xdr:rowOff>
    </xdr:from>
    <xdr:to>
      <xdr:col>2</xdr:col>
      <xdr:colOff>1063625</xdr:colOff>
      <xdr:row>48</xdr:row>
      <xdr:rowOff>444500</xdr:rowOff>
    </xdr:to>
    <xdr:sp macro="" textlink="">
      <xdr:nvSpPr>
        <xdr:cNvPr id="136" name="Rectangle 135"/>
        <xdr:cNvSpPr/>
      </xdr:nvSpPr>
      <xdr:spPr>
        <a:xfrm>
          <a:off x="4365625" y="13414375"/>
          <a:ext cx="317500" cy="3651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2</xdr:col>
      <xdr:colOff>1454952</xdr:colOff>
      <xdr:row>49</xdr:row>
      <xdr:rowOff>63193</xdr:rowOff>
    </xdr:from>
    <xdr:to>
      <xdr:col>3</xdr:col>
      <xdr:colOff>72321</xdr:colOff>
      <xdr:row>50</xdr:row>
      <xdr:rowOff>191415</xdr:rowOff>
    </xdr:to>
    <xdr:sp macro="" textlink="">
      <xdr:nvSpPr>
        <xdr:cNvPr id="137" name="Arc 136"/>
        <xdr:cNvSpPr/>
      </xdr:nvSpPr>
      <xdr:spPr>
        <a:xfrm rot="19496602">
          <a:off x="5074452" y="13906193"/>
          <a:ext cx="427119" cy="429847"/>
        </a:xfrm>
        <a:prstGeom prst="arc">
          <a:avLst>
            <a:gd name="adj1" fmla="val 15738082"/>
            <a:gd name="adj2" fmla="val 2318464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682624</xdr:colOff>
      <xdr:row>50</xdr:row>
      <xdr:rowOff>460375</xdr:rowOff>
    </xdr:from>
    <xdr:to>
      <xdr:col>3</xdr:col>
      <xdr:colOff>683671</xdr:colOff>
      <xdr:row>52</xdr:row>
      <xdr:rowOff>309621</xdr:rowOff>
    </xdr:to>
    <xdr:cxnSp macro="">
      <xdr:nvCxnSpPr>
        <xdr:cNvPr id="138" name="Straight Arrow Connector 137"/>
        <xdr:cNvCxnSpPr/>
      </xdr:nvCxnSpPr>
      <xdr:spPr>
        <a:xfrm rot="16200000" flipH="1">
          <a:off x="5735337" y="14521162"/>
          <a:ext cx="754121" cy="1047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697484</xdr:colOff>
      <xdr:row>51</xdr:row>
      <xdr:rowOff>254003</xdr:rowOff>
    </xdr:from>
    <xdr:to>
      <xdr:col>3</xdr:col>
      <xdr:colOff>1111251</xdr:colOff>
      <xdr:row>53</xdr:row>
      <xdr:rowOff>8710</xdr:rowOff>
    </xdr:to>
    <xdr:cxnSp macro="">
      <xdr:nvCxnSpPr>
        <xdr:cNvPr id="139" name="Straight Arrow Connector 138"/>
        <xdr:cNvCxnSpPr/>
      </xdr:nvCxnSpPr>
      <xdr:spPr>
        <a:xfrm rot="5400000">
          <a:off x="6059389" y="14513598"/>
          <a:ext cx="548457" cy="413767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158751</xdr:colOff>
      <xdr:row>51</xdr:row>
      <xdr:rowOff>95249</xdr:rowOff>
    </xdr:from>
    <xdr:to>
      <xdr:col>3</xdr:col>
      <xdr:colOff>640637</xdr:colOff>
      <xdr:row>53</xdr:row>
      <xdr:rowOff>15870</xdr:rowOff>
    </xdr:to>
    <xdr:cxnSp macro="">
      <xdr:nvCxnSpPr>
        <xdr:cNvPr id="140" name="Straight Arrow Connector 139"/>
        <xdr:cNvCxnSpPr/>
      </xdr:nvCxnSpPr>
      <xdr:spPr>
        <a:xfrm rot="16200000" flipH="1">
          <a:off x="5535258" y="14689492"/>
          <a:ext cx="587371" cy="481886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836581</xdr:colOff>
      <xdr:row>18</xdr:row>
      <xdr:rowOff>43297</xdr:rowOff>
    </xdr:from>
    <xdr:to>
      <xdr:col>10</xdr:col>
      <xdr:colOff>1731820</xdr:colOff>
      <xdr:row>18</xdr:row>
      <xdr:rowOff>45164</xdr:rowOff>
    </xdr:to>
    <xdr:cxnSp macro="">
      <xdr:nvCxnSpPr>
        <xdr:cNvPr id="169" name="Straight Arrow Connector 168"/>
        <xdr:cNvCxnSpPr/>
      </xdr:nvCxnSpPr>
      <xdr:spPr>
        <a:xfrm flipV="1">
          <a:off x="16163172" y="4675911"/>
          <a:ext cx="895239" cy="1867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880341</xdr:colOff>
      <xdr:row>8</xdr:row>
      <xdr:rowOff>230910</xdr:rowOff>
    </xdr:from>
    <xdr:to>
      <xdr:col>14</xdr:col>
      <xdr:colOff>1737204</xdr:colOff>
      <xdr:row>8</xdr:row>
      <xdr:rowOff>253602</xdr:rowOff>
    </xdr:to>
    <xdr:cxnSp macro="">
      <xdr:nvCxnSpPr>
        <xdr:cNvPr id="170" name="Straight Arrow Connector 169"/>
        <xdr:cNvCxnSpPr/>
      </xdr:nvCxnSpPr>
      <xdr:spPr>
        <a:xfrm>
          <a:off x="23422841" y="2265796"/>
          <a:ext cx="856863" cy="22692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1371022</xdr:colOff>
      <xdr:row>7</xdr:row>
      <xdr:rowOff>14431</xdr:rowOff>
    </xdr:from>
    <xdr:to>
      <xdr:col>15</xdr:col>
      <xdr:colOff>2792</xdr:colOff>
      <xdr:row>8</xdr:row>
      <xdr:rowOff>233705</xdr:rowOff>
    </xdr:to>
    <xdr:cxnSp macro="">
      <xdr:nvCxnSpPr>
        <xdr:cNvPr id="171" name="Straight Arrow Connector 170"/>
        <xdr:cNvCxnSpPr/>
      </xdr:nvCxnSpPr>
      <xdr:spPr>
        <a:xfrm rot="16200000" flipH="1">
          <a:off x="23891873" y="1811194"/>
          <a:ext cx="479046" cy="435747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1241136</xdr:colOff>
      <xdr:row>9</xdr:row>
      <xdr:rowOff>43767</xdr:rowOff>
    </xdr:from>
    <xdr:to>
      <xdr:col>15</xdr:col>
      <xdr:colOff>931</xdr:colOff>
      <xdr:row>11</xdr:row>
      <xdr:rowOff>14435</xdr:rowOff>
    </xdr:to>
    <xdr:cxnSp macro="">
      <xdr:nvCxnSpPr>
        <xdr:cNvPr id="172" name="Straight Arrow Connector 171"/>
        <xdr:cNvCxnSpPr/>
      </xdr:nvCxnSpPr>
      <xdr:spPr>
        <a:xfrm flipV="1">
          <a:off x="23783636" y="2338426"/>
          <a:ext cx="563772" cy="490214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1168977</xdr:colOff>
      <xdr:row>16</xdr:row>
      <xdr:rowOff>216478</xdr:rowOff>
    </xdr:from>
    <xdr:to>
      <xdr:col>10</xdr:col>
      <xdr:colOff>1776979</xdr:colOff>
      <xdr:row>17</xdr:row>
      <xdr:rowOff>215085</xdr:rowOff>
    </xdr:to>
    <xdr:cxnSp macro="">
      <xdr:nvCxnSpPr>
        <xdr:cNvPr id="173" name="Straight Arrow Connector 172"/>
        <xdr:cNvCxnSpPr/>
      </xdr:nvCxnSpPr>
      <xdr:spPr>
        <a:xfrm>
          <a:off x="16495568" y="4329546"/>
          <a:ext cx="608002" cy="25838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1599712</xdr:colOff>
      <xdr:row>18</xdr:row>
      <xdr:rowOff>16654</xdr:rowOff>
    </xdr:from>
    <xdr:to>
      <xdr:col>10</xdr:col>
      <xdr:colOff>1770676</xdr:colOff>
      <xdr:row>20</xdr:row>
      <xdr:rowOff>24423</xdr:rowOff>
    </xdr:to>
    <xdr:cxnSp macro="">
      <xdr:nvCxnSpPr>
        <xdr:cNvPr id="174" name="Straight Arrow Connector 173"/>
        <xdr:cNvCxnSpPr/>
      </xdr:nvCxnSpPr>
      <xdr:spPr>
        <a:xfrm rot="5400000" flipH="1" flipV="1">
          <a:off x="16762559" y="4966211"/>
          <a:ext cx="545077" cy="170964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15124</xdr:colOff>
      <xdr:row>7</xdr:row>
      <xdr:rowOff>173182</xdr:rowOff>
    </xdr:from>
    <xdr:to>
      <xdr:col>11</xdr:col>
      <xdr:colOff>865909</xdr:colOff>
      <xdr:row>18</xdr:row>
      <xdr:rowOff>30242</xdr:rowOff>
    </xdr:to>
    <xdr:cxnSp macro="">
      <xdr:nvCxnSpPr>
        <xdr:cNvPr id="193" name="Straight Connector 192"/>
        <xdr:cNvCxnSpPr/>
      </xdr:nvCxnSpPr>
      <xdr:spPr>
        <a:xfrm rot="5400000">
          <a:off x="16213805" y="2880183"/>
          <a:ext cx="2714560" cy="85078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287262</xdr:colOff>
      <xdr:row>15</xdr:row>
      <xdr:rowOff>0</xdr:rowOff>
    </xdr:from>
    <xdr:to>
      <xdr:col>11</xdr:col>
      <xdr:colOff>801310</xdr:colOff>
      <xdr:row>15</xdr:row>
      <xdr:rowOff>0</xdr:rowOff>
    </xdr:to>
    <xdr:cxnSp macro="">
      <xdr:nvCxnSpPr>
        <xdr:cNvPr id="194" name="Straight Connector 193"/>
        <xdr:cNvCxnSpPr/>
      </xdr:nvCxnSpPr>
      <xdr:spPr>
        <a:xfrm>
          <a:off x="8269212" y="2581275"/>
          <a:ext cx="514048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111015</xdr:colOff>
      <xdr:row>13</xdr:row>
      <xdr:rowOff>203347</xdr:rowOff>
    </xdr:from>
    <xdr:to>
      <xdr:col>11</xdr:col>
      <xdr:colOff>640181</xdr:colOff>
      <xdr:row>16</xdr:row>
      <xdr:rowOff>72415</xdr:rowOff>
    </xdr:to>
    <xdr:sp macro="" textlink="">
      <xdr:nvSpPr>
        <xdr:cNvPr id="195" name="Arc 194"/>
        <xdr:cNvSpPr/>
      </xdr:nvSpPr>
      <xdr:spPr>
        <a:xfrm>
          <a:off x="17241583" y="3537097"/>
          <a:ext cx="529166" cy="648386"/>
        </a:xfrm>
        <a:prstGeom prst="arc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85031</xdr:colOff>
      <xdr:row>17</xdr:row>
      <xdr:rowOff>155314</xdr:rowOff>
    </xdr:from>
    <xdr:to>
      <xdr:col>11</xdr:col>
      <xdr:colOff>418522</xdr:colOff>
      <xdr:row>18</xdr:row>
      <xdr:rowOff>230909</xdr:rowOff>
    </xdr:to>
    <xdr:sp macro="" textlink="">
      <xdr:nvSpPr>
        <xdr:cNvPr id="200" name="Oval 199"/>
        <xdr:cNvSpPr/>
      </xdr:nvSpPr>
      <xdr:spPr>
        <a:xfrm>
          <a:off x="17215599" y="4528155"/>
          <a:ext cx="333491" cy="33536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11</xdr:col>
      <xdr:colOff>931941</xdr:colOff>
      <xdr:row>6</xdr:row>
      <xdr:rowOff>230909</xdr:rowOff>
    </xdr:from>
    <xdr:to>
      <xdr:col>11</xdr:col>
      <xdr:colOff>1284433</xdr:colOff>
      <xdr:row>8</xdr:row>
      <xdr:rowOff>56167</xdr:rowOff>
    </xdr:to>
    <xdr:sp macro="" textlink="">
      <xdr:nvSpPr>
        <xdr:cNvPr id="201" name="Oval 200"/>
        <xdr:cNvSpPr/>
      </xdr:nvSpPr>
      <xdr:spPr>
        <a:xfrm>
          <a:off x="18062509" y="1746250"/>
          <a:ext cx="352492" cy="344803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2</a:t>
          </a:r>
        </a:p>
      </xdr:txBody>
    </xdr:sp>
    <xdr:clientData/>
  </xdr:twoCellAnchor>
  <xdr:twoCellAnchor>
    <xdr:from>
      <xdr:col>11</xdr:col>
      <xdr:colOff>1</xdr:colOff>
      <xdr:row>13</xdr:row>
      <xdr:rowOff>12873</xdr:rowOff>
    </xdr:from>
    <xdr:to>
      <xdr:col>11</xdr:col>
      <xdr:colOff>270305</xdr:colOff>
      <xdr:row>14</xdr:row>
      <xdr:rowOff>43296</xdr:rowOff>
    </xdr:to>
    <xdr:sp macro="" textlink="">
      <xdr:nvSpPr>
        <xdr:cNvPr id="217" name="Rectangle 216"/>
        <xdr:cNvSpPr/>
      </xdr:nvSpPr>
      <xdr:spPr>
        <a:xfrm>
          <a:off x="17130569" y="3346623"/>
          <a:ext cx="270304" cy="2901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15</xdr:col>
      <xdr:colOff>15120</xdr:colOff>
      <xdr:row>9</xdr:row>
      <xdr:rowOff>15119</xdr:rowOff>
    </xdr:from>
    <xdr:to>
      <xdr:col>16</xdr:col>
      <xdr:colOff>695476</xdr:colOff>
      <xdr:row>19</xdr:row>
      <xdr:rowOff>0</xdr:rowOff>
    </xdr:to>
    <xdr:cxnSp macro="">
      <xdr:nvCxnSpPr>
        <xdr:cNvPr id="50" name="Straight Connector 49"/>
        <xdr:cNvCxnSpPr/>
      </xdr:nvCxnSpPr>
      <xdr:spPr>
        <a:xfrm>
          <a:off x="7997070" y="1139069"/>
          <a:ext cx="2490106" cy="228993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1780954</xdr:colOff>
      <xdr:row>16</xdr:row>
      <xdr:rowOff>13229</xdr:rowOff>
    </xdr:from>
    <xdr:to>
      <xdr:col>16</xdr:col>
      <xdr:colOff>482606</xdr:colOff>
      <xdr:row>16</xdr:row>
      <xdr:rowOff>13229</xdr:rowOff>
    </xdr:to>
    <xdr:cxnSp macro="">
      <xdr:nvCxnSpPr>
        <xdr:cNvPr id="51" name="Straight Connector 50"/>
        <xdr:cNvCxnSpPr/>
      </xdr:nvCxnSpPr>
      <xdr:spPr>
        <a:xfrm>
          <a:off x="26127431" y="4126297"/>
          <a:ext cx="50563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750455</xdr:colOff>
      <xdr:row>18</xdr:row>
      <xdr:rowOff>27507</xdr:rowOff>
    </xdr:from>
    <xdr:to>
      <xdr:col>16</xdr:col>
      <xdr:colOff>1096819</xdr:colOff>
      <xdr:row>19</xdr:row>
      <xdr:rowOff>129886</xdr:rowOff>
    </xdr:to>
    <xdr:sp macro="" textlink="">
      <xdr:nvSpPr>
        <xdr:cNvPr id="58" name="Oval 57"/>
        <xdr:cNvSpPr/>
      </xdr:nvSpPr>
      <xdr:spPr>
        <a:xfrm>
          <a:off x="26900910" y="4660121"/>
          <a:ext cx="346364" cy="362151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4</a:t>
          </a:r>
        </a:p>
      </xdr:txBody>
    </xdr:sp>
    <xdr:clientData/>
  </xdr:twoCellAnchor>
  <xdr:twoCellAnchor>
    <xdr:from>
      <xdr:col>15</xdr:col>
      <xdr:colOff>1328929</xdr:colOff>
      <xdr:row>12</xdr:row>
      <xdr:rowOff>230908</xdr:rowOff>
    </xdr:from>
    <xdr:to>
      <xdr:col>15</xdr:col>
      <xdr:colOff>1645227</xdr:colOff>
      <xdr:row>14</xdr:row>
      <xdr:rowOff>14432</xdr:rowOff>
    </xdr:to>
    <xdr:sp macro="" textlink="">
      <xdr:nvSpPr>
        <xdr:cNvPr id="67" name="Rectangle 66"/>
        <xdr:cNvSpPr/>
      </xdr:nvSpPr>
      <xdr:spPr>
        <a:xfrm>
          <a:off x="25675406" y="3304885"/>
          <a:ext cx="316298" cy="30307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15</xdr:col>
      <xdr:colOff>1567522</xdr:colOff>
      <xdr:row>15</xdr:row>
      <xdr:rowOff>79069</xdr:rowOff>
    </xdr:from>
    <xdr:to>
      <xdr:col>16</xdr:col>
      <xdr:colOff>184891</xdr:colOff>
      <xdr:row>16</xdr:row>
      <xdr:rowOff>207291</xdr:rowOff>
    </xdr:to>
    <xdr:sp macro="" textlink="">
      <xdr:nvSpPr>
        <xdr:cNvPr id="68" name="Arc 67"/>
        <xdr:cNvSpPr/>
      </xdr:nvSpPr>
      <xdr:spPr>
        <a:xfrm rot="19496602">
          <a:off x="25913999" y="3932364"/>
          <a:ext cx="421347" cy="387995"/>
        </a:xfrm>
        <a:prstGeom prst="arc">
          <a:avLst>
            <a:gd name="adj1" fmla="val 15738082"/>
            <a:gd name="adj2" fmla="val 2318464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72159</xdr:colOff>
      <xdr:row>7</xdr:row>
      <xdr:rowOff>230909</xdr:rowOff>
    </xdr:from>
    <xdr:to>
      <xdr:col>15</xdr:col>
      <xdr:colOff>405650</xdr:colOff>
      <xdr:row>9</xdr:row>
      <xdr:rowOff>46732</xdr:rowOff>
    </xdr:to>
    <xdr:sp macro="" textlink="">
      <xdr:nvSpPr>
        <xdr:cNvPr id="83" name="Oval 82"/>
        <xdr:cNvSpPr/>
      </xdr:nvSpPr>
      <xdr:spPr>
        <a:xfrm>
          <a:off x="24418636" y="2006023"/>
          <a:ext cx="333491" cy="335368"/>
        </a:xfrm>
        <a:prstGeom prst="ellipse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aseline="0">
              <a:ln>
                <a:solidFill>
                  <a:schemeClr val="tx1"/>
                </a:solidFill>
              </a:ln>
            </a:rPr>
            <a:t>1</a:t>
          </a:r>
        </a:p>
      </xdr:txBody>
    </xdr:sp>
    <xdr:clientData/>
  </xdr:twoCellAnchor>
  <xdr:twoCellAnchor>
    <xdr:from>
      <xdr:col>23</xdr:col>
      <xdr:colOff>171763</xdr:colOff>
      <xdr:row>14</xdr:row>
      <xdr:rowOff>202992</xdr:rowOff>
    </xdr:from>
    <xdr:to>
      <xdr:col>23</xdr:col>
      <xdr:colOff>530902</xdr:colOff>
      <xdr:row>21</xdr:row>
      <xdr:rowOff>62459</xdr:rowOff>
    </xdr:to>
    <xdr:sp macro="" textlink="">
      <xdr:nvSpPr>
        <xdr:cNvPr id="56" name="Right Brace 55"/>
        <xdr:cNvSpPr/>
      </xdr:nvSpPr>
      <xdr:spPr>
        <a:xfrm>
          <a:off x="33243812" y="3856844"/>
          <a:ext cx="359139" cy="171762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171763</xdr:colOff>
      <xdr:row>22</xdr:row>
      <xdr:rowOff>202992</xdr:rowOff>
    </xdr:from>
    <xdr:to>
      <xdr:col>23</xdr:col>
      <xdr:colOff>530902</xdr:colOff>
      <xdr:row>29</xdr:row>
      <xdr:rowOff>62459</xdr:rowOff>
    </xdr:to>
    <xdr:sp macro="" textlink="">
      <xdr:nvSpPr>
        <xdr:cNvPr id="57" name="Right Brace 56"/>
        <xdr:cNvSpPr/>
      </xdr:nvSpPr>
      <xdr:spPr>
        <a:xfrm>
          <a:off x="33243812" y="3856844"/>
          <a:ext cx="359139" cy="171762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75"/>
  <sheetViews>
    <sheetView zoomScale="66" zoomScaleNormal="66" workbookViewId="0">
      <selection activeCell="O18" sqref="O18"/>
    </sheetView>
  </sheetViews>
  <sheetFormatPr defaultRowHeight="15"/>
  <cols>
    <col min="3" max="3" width="10.85546875" customWidth="1"/>
    <col min="5" max="5" width="27.140625" customWidth="1"/>
    <col min="6" max="6" width="27.140625" style="1" customWidth="1"/>
    <col min="7" max="10" width="27.140625" customWidth="1"/>
    <col min="12" max="12" width="10.5703125" customWidth="1"/>
    <col min="15" max="15" width="15.7109375" bestFit="1" customWidth="1"/>
    <col min="16" max="16" width="9.7109375" bestFit="1" customWidth="1"/>
    <col min="17" max="17" width="9.42578125" bestFit="1" customWidth="1"/>
    <col min="18" max="19" width="9.7109375" bestFit="1" customWidth="1"/>
    <col min="20" max="20" width="9.42578125" bestFit="1" customWidth="1"/>
  </cols>
  <sheetData>
    <row r="1" spans="5:10">
      <c r="E1" s="383" t="s">
        <v>526</v>
      </c>
      <c r="F1" s="384"/>
      <c r="G1" s="385"/>
    </row>
    <row r="2" spans="5:10">
      <c r="E2" s="386"/>
      <c r="F2" s="387"/>
      <c r="G2" s="388"/>
    </row>
    <row r="3" spans="5:10" ht="24" thickBot="1">
      <c r="E3" s="389"/>
      <c r="F3" s="390"/>
      <c r="G3" s="391"/>
      <c r="H3" s="33" t="s">
        <v>84</v>
      </c>
      <c r="J3" s="33"/>
    </row>
    <row r="4" spans="5:10" ht="15.75" thickBot="1"/>
    <row r="5" spans="5:10" ht="24">
      <c r="E5" s="401" t="s">
        <v>9</v>
      </c>
      <c r="F5" s="402"/>
      <c r="H5" s="34" t="s">
        <v>87</v>
      </c>
      <c r="J5" s="29" t="s">
        <v>91</v>
      </c>
    </row>
    <row r="6" spans="5:10" ht="21" thickBot="1">
      <c r="E6" s="403"/>
      <c r="F6" s="404"/>
      <c r="G6" s="30"/>
      <c r="H6" s="8" t="s">
        <v>86</v>
      </c>
      <c r="I6" s="30"/>
      <c r="J6" s="8"/>
    </row>
    <row r="7" spans="5:10" ht="20.25">
      <c r="J7" s="31" t="s">
        <v>138</v>
      </c>
    </row>
    <row r="11" spans="5:10" ht="24">
      <c r="E11" s="8" t="s">
        <v>0</v>
      </c>
      <c r="F11" s="9">
        <v>7.7619999999999995E-2</v>
      </c>
      <c r="G11" s="8"/>
      <c r="H11" s="25" t="s">
        <v>269</v>
      </c>
      <c r="I11" s="27" t="s">
        <v>90</v>
      </c>
      <c r="J11" s="25" t="s">
        <v>269</v>
      </c>
    </row>
    <row r="12" spans="5:10" ht="18.75">
      <c r="E12" s="8" t="s">
        <v>1</v>
      </c>
      <c r="F12" s="9">
        <f>70*1000000000</f>
        <v>70000000000</v>
      </c>
      <c r="G12" s="8"/>
      <c r="I12" s="8"/>
    </row>
    <row r="13" spans="5:10" ht="23.25">
      <c r="E13" s="8" t="s">
        <v>2</v>
      </c>
      <c r="F13" s="359">
        <v>6.2831900000000004E-5</v>
      </c>
      <c r="G13" s="32" t="s">
        <v>109</v>
      </c>
      <c r="H13" s="26" t="s">
        <v>85</v>
      </c>
      <c r="I13" s="27" t="s">
        <v>89</v>
      </c>
      <c r="J13" s="26" t="s">
        <v>88</v>
      </c>
    </row>
    <row r="14" spans="5:10" ht="21" customHeight="1">
      <c r="E14" s="8" t="s">
        <v>3</v>
      </c>
      <c r="F14" s="9">
        <v>8.1680000000000001E-10</v>
      </c>
      <c r="G14" s="38" t="s">
        <v>110</v>
      </c>
      <c r="I14" s="8"/>
      <c r="J14" s="35" t="s">
        <v>128</v>
      </c>
    </row>
    <row r="15" spans="5:10" ht="20.25">
      <c r="E15" s="8" t="s">
        <v>466</v>
      </c>
      <c r="F15" s="9">
        <v>6.0000000000000001E-3</v>
      </c>
      <c r="I15" s="8" t="s">
        <v>139</v>
      </c>
    </row>
    <row r="16" spans="5:10" ht="19.5" thickBot="1">
      <c r="E16" s="8" t="s">
        <v>4</v>
      </c>
      <c r="F16" s="9">
        <f>2*F12*F14/F11</f>
        <v>1473.2285493429531</v>
      </c>
      <c r="H16" s="11"/>
    </row>
    <row r="17" spans="2:17" ht="21" customHeight="1">
      <c r="E17" s="8" t="s">
        <v>5</v>
      </c>
      <c r="F17" s="9">
        <f>F13*F12/F11</f>
        <v>56663656.274156146</v>
      </c>
      <c r="H17" s="405" t="s">
        <v>268</v>
      </c>
      <c r="I17" s="408" t="s">
        <v>80</v>
      </c>
      <c r="J17" s="409" t="s">
        <v>81</v>
      </c>
      <c r="L17">
        <f>RADIANS(75.07)</f>
        <v>1.3102186694721432</v>
      </c>
      <c r="O17">
        <f>PI()*(((0.014)^2)-((0.01)^2))/4</f>
        <v>7.5398223686155047E-5</v>
      </c>
      <c r="Q17" t="s">
        <v>525</v>
      </c>
    </row>
    <row r="18" spans="2:17" ht="21.75" thickBot="1">
      <c r="E18" s="8" t="s">
        <v>6</v>
      </c>
      <c r="F18" s="9">
        <f>12*F12*F14/F11^3</f>
        <v>1467148.5877852652</v>
      </c>
      <c r="G18" s="28"/>
      <c r="H18" s="406"/>
      <c r="I18" s="408"/>
      <c r="J18" s="410"/>
      <c r="O18">
        <f>PI()*(((0.014)^4)-((0.01)^4))/64</f>
        <v>1.3948671381938688E-9</v>
      </c>
      <c r="Q18" t="s">
        <v>3</v>
      </c>
    </row>
    <row r="19" spans="2:17" ht="20.25">
      <c r="E19" s="8" t="s">
        <v>7</v>
      </c>
      <c r="F19" s="9">
        <f>6*F12*F14/F11^2</f>
        <v>56940.036691946138</v>
      </c>
      <c r="G19" s="8"/>
      <c r="I19" s="41" t="s">
        <v>273</v>
      </c>
      <c r="J19" s="343">
        <f>COS(L17)</f>
        <v>0.25763875121626945</v>
      </c>
    </row>
    <row r="20" spans="2:17" ht="20.25">
      <c r="E20" s="8" t="s">
        <v>8</v>
      </c>
      <c r="F20" s="9">
        <f>4*F12*F14/F11</f>
        <v>2946.4570986859062</v>
      </c>
      <c r="G20" s="8"/>
      <c r="I20" s="41" t="s">
        <v>274</v>
      </c>
      <c r="J20" s="344">
        <f>SIN(L17)</f>
        <v>0.96624131244307765</v>
      </c>
    </row>
    <row r="21" spans="2:17" ht="18.75">
      <c r="E21" s="8"/>
      <c r="F21" s="9"/>
      <c r="G21" s="8"/>
      <c r="H21" s="8"/>
    </row>
    <row r="25" spans="2:17" ht="30.75">
      <c r="E25" s="237" t="s">
        <v>430</v>
      </c>
      <c r="F25" s="253" t="s">
        <v>428</v>
      </c>
      <c r="G25" s="237" t="s">
        <v>396</v>
      </c>
      <c r="H25" s="237" t="s">
        <v>431</v>
      </c>
      <c r="I25" s="253" t="s">
        <v>429</v>
      </c>
      <c r="J25" s="237" t="s">
        <v>397</v>
      </c>
    </row>
    <row r="26" spans="2:17" ht="22.5" customHeight="1">
      <c r="E26" s="20">
        <f>F17</f>
        <v>56663656.274156146</v>
      </c>
      <c r="F26" s="3">
        <f>SUM(O26,O31,T26,T31)</f>
        <v>0</v>
      </c>
      <c r="G26" s="3">
        <f>SUM(P26,P31,U31,U26)</f>
        <v>0</v>
      </c>
      <c r="H26" s="20">
        <f>-F17</f>
        <v>-56663656.274156146</v>
      </c>
      <c r="I26" s="3">
        <f>SUM(R26,R31,W31,W26)</f>
        <v>0</v>
      </c>
      <c r="J26" s="3">
        <f>SUM(S26,S31,X31,X26)</f>
        <v>0</v>
      </c>
      <c r="K26" s="237" t="s">
        <v>430</v>
      </c>
    </row>
    <row r="27" spans="2:17" ht="22.5" customHeight="1">
      <c r="E27" s="3">
        <f>SUM(N27,N32,S32,S27)</f>
        <v>0</v>
      </c>
      <c r="F27" s="20">
        <f>F18</f>
        <v>1467148.5877852652</v>
      </c>
      <c r="G27" s="20">
        <f>F19</f>
        <v>56940.036691946138</v>
      </c>
      <c r="H27" s="3">
        <f>SUM(Q27,V27,V32,Q32)</f>
        <v>0</v>
      </c>
      <c r="I27" s="20">
        <f>-F18</f>
        <v>-1467148.5877852652</v>
      </c>
      <c r="J27" s="20">
        <f>F19</f>
        <v>56940.036691946138</v>
      </c>
      <c r="K27" s="253" t="s">
        <v>428</v>
      </c>
    </row>
    <row r="28" spans="2:17" ht="22.5" customHeight="1">
      <c r="B28" s="407" t="s">
        <v>14</v>
      </c>
      <c r="C28" s="407"/>
      <c r="E28" s="3">
        <f>SUM(N28,S28,N33,S33)</f>
        <v>0</v>
      </c>
      <c r="F28" s="20">
        <f>F19</f>
        <v>56940.036691946138</v>
      </c>
      <c r="G28" s="20">
        <f>F20</f>
        <v>2946.4570986859062</v>
      </c>
      <c r="H28" s="3">
        <f>SUM(Q28,V28,V33,Q33)</f>
        <v>0</v>
      </c>
      <c r="I28" s="20">
        <f>-F19</f>
        <v>-56940.036691946138</v>
      </c>
      <c r="J28" s="20">
        <f>F16</f>
        <v>1473.2285493429531</v>
      </c>
      <c r="K28" s="237" t="s">
        <v>396</v>
      </c>
    </row>
    <row r="29" spans="2:17" ht="22.5" customHeight="1">
      <c r="B29" s="407"/>
      <c r="C29" s="407"/>
      <c r="E29" s="20">
        <f>-F17</f>
        <v>-56663656.274156146</v>
      </c>
      <c r="F29" s="3">
        <f>SUM(O29,O34,T29,T34)</f>
        <v>0</v>
      </c>
      <c r="G29" s="3">
        <f>SUM(P29,P34,U34,U29)</f>
        <v>0</v>
      </c>
      <c r="H29" s="20">
        <f>F17</f>
        <v>56663656.274156146</v>
      </c>
      <c r="I29" s="3">
        <f>SUM(R29,R34,W34,W29)</f>
        <v>0</v>
      </c>
      <c r="J29" s="3">
        <f>SUM(S29,S34,X34,X29)</f>
        <v>0</v>
      </c>
      <c r="K29" s="237" t="s">
        <v>431</v>
      </c>
    </row>
    <row r="30" spans="2:17" ht="22.5" customHeight="1">
      <c r="B30" s="407"/>
      <c r="C30" s="407"/>
      <c r="D30" s="2" t="s">
        <v>10</v>
      </c>
      <c r="E30" s="3">
        <f>SUM(N31,N36,S31,S36)</f>
        <v>0</v>
      </c>
      <c r="F30" s="20">
        <f>-F18</f>
        <v>-1467148.5877852652</v>
      </c>
      <c r="G30" s="20">
        <f>-F19</f>
        <v>-56940.036691946138</v>
      </c>
      <c r="H30" s="3">
        <f>SUM(Q31,Q36,V36,V31)</f>
        <v>0</v>
      </c>
      <c r="I30" s="20">
        <f>F18</f>
        <v>1467148.5877852652</v>
      </c>
      <c r="J30" s="20">
        <f>-F19</f>
        <v>-56940.036691946138</v>
      </c>
      <c r="K30" s="253" t="s">
        <v>429</v>
      </c>
    </row>
    <row r="31" spans="2:17" ht="22.5" customHeight="1">
      <c r="B31" s="5"/>
      <c r="C31" s="5"/>
      <c r="E31" s="3">
        <f>SUM(N33,N38,S33,S38)</f>
        <v>0</v>
      </c>
      <c r="F31" s="20">
        <f>F19</f>
        <v>56940.036691946138</v>
      </c>
      <c r="G31" s="20">
        <f>F16</f>
        <v>1473.2285493429531</v>
      </c>
      <c r="H31" s="3">
        <f>SUM(Q33,Q38,V38,V33)</f>
        <v>0</v>
      </c>
      <c r="I31" s="20">
        <f>-F19</f>
        <v>-56940.036691946138</v>
      </c>
      <c r="J31" s="20">
        <f>F20</f>
        <v>2946.4570986859062</v>
      </c>
      <c r="K31" s="237" t="s">
        <v>397</v>
      </c>
    </row>
    <row r="32" spans="2:17" ht="15" customHeight="1">
      <c r="B32" s="5"/>
      <c r="C32" s="5"/>
    </row>
    <row r="33" spans="2:10" ht="18" customHeight="1"/>
    <row r="34" spans="2:10" ht="22.5" customHeight="1">
      <c r="E34" s="4">
        <f>J19</f>
        <v>0.25763875121626945</v>
      </c>
      <c r="F34" s="4">
        <f>J20</f>
        <v>0.96624131244307765</v>
      </c>
      <c r="G34" s="3">
        <v>0</v>
      </c>
      <c r="H34" s="3">
        <v>0</v>
      </c>
      <c r="I34" s="3">
        <v>0</v>
      </c>
      <c r="J34" s="3">
        <v>0</v>
      </c>
    </row>
    <row r="35" spans="2:10" ht="22.5" customHeight="1">
      <c r="E35" s="4">
        <f>-J20</f>
        <v>-0.96624131244307765</v>
      </c>
      <c r="F35" s="4">
        <f>J19</f>
        <v>0.25763875121626945</v>
      </c>
      <c r="G35" s="3">
        <v>0</v>
      </c>
      <c r="H35" s="3">
        <v>0</v>
      </c>
      <c r="I35" s="3">
        <v>0</v>
      </c>
      <c r="J35" s="3">
        <v>0</v>
      </c>
    </row>
    <row r="36" spans="2:10" ht="22.5" customHeight="1">
      <c r="B36" s="407" t="s">
        <v>11</v>
      </c>
      <c r="C36" s="407"/>
      <c r="E36" s="3">
        <v>0</v>
      </c>
      <c r="F36" s="3">
        <v>0</v>
      </c>
      <c r="G36" s="3">
        <v>1</v>
      </c>
      <c r="H36" s="3">
        <v>0</v>
      </c>
      <c r="I36" s="3">
        <v>0</v>
      </c>
      <c r="J36" s="3">
        <v>0</v>
      </c>
    </row>
    <row r="37" spans="2:10" ht="22.5" customHeight="1">
      <c r="B37" s="407"/>
      <c r="C37" s="407"/>
      <c r="D37" s="2" t="s">
        <v>10</v>
      </c>
      <c r="E37" s="3">
        <v>0</v>
      </c>
      <c r="F37" s="3">
        <v>0</v>
      </c>
      <c r="G37" s="3">
        <v>0</v>
      </c>
      <c r="H37" s="4">
        <f>J19</f>
        <v>0.25763875121626945</v>
      </c>
      <c r="I37" s="4">
        <f>J20</f>
        <v>0.96624131244307765</v>
      </c>
      <c r="J37" s="3">
        <v>0</v>
      </c>
    </row>
    <row r="38" spans="2:10" ht="22.5" customHeight="1">
      <c r="B38" s="407"/>
      <c r="C38" s="407"/>
      <c r="E38" s="3">
        <v>0</v>
      </c>
      <c r="F38" s="3">
        <v>0</v>
      </c>
      <c r="G38" s="3">
        <v>0</v>
      </c>
      <c r="H38" s="4">
        <f>-J20</f>
        <v>-0.96624131244307765</v>
      </c>
      <c r="I38" s="4">
        <f>J19</f>
        <v>0.25763875121626945</v>
      </c>
      <c r="J38" s="3">
        <v>0</v>
      </c>
    </row>
    <row r="39" spans="2:10" ht="22.5" customHeight="1"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1</v>
      </c>
    </row>
    <row r="40" spans="2:10" ht="15" customHeight="1"/>
    <row r="41" spans="2:10" ht="18" customHeight="1"/>
    <row r="42" spans="2:10" ht="22.5" customHeight="1">
      <c r="E42" s="4">
        <f>E34</f>
        <v>0.25763875121626945</v>
      </c>
      <c r="F42" s="4">
        <f>E35</f>
        <v>-0.96624131244307765</v>
      </c>
      <c r="G42" s="3">
        <f>E36</f>
        <v>0</v>
      </c>
      <c r="H42" s="3">
        <f>E37</f>
        <v>0</v>
      </c>
      <c r="I42" s="3">
        <f>E38</f>
        <v>0</v>
      </c>
      <c r="J42" s="3">
        <f>E39</f>
        <v>0</v>
      </c>
    </row>
    <row r="43" spans="2:10" ht="22.5" customHeight="1">
      <c r="C43" s="5"/>
      <c r="E43" s="4">
        <f>F34</f>
        <v>0.96624131244307765</v>
      </c>
      <c r="F43" s="4">
        <f>F35</f>
        <v>0.25763875121626945</v>
      </c>
      <c r="G43" s="3">
        <f>F36</f>
        <v>0</v>
      </c>
      <c r="H43" s="3">
        <f>F37</f>
        <v>0</v>
      </c>
      <c r="I43" s="3">
        <f>F38</f>
        <v>0</v>
      </c>
      <c r="J43" s="3">
        <f>F39</f>
        <v>0</v>
      </c>
    </row>
    <row r="44" spans="2:10" ht="22.5" customHeight="1">
      <c r="B44" s="407" t="s">
        <v>12</v>
      </c>
      <c r="C44" s="407"/>
      <c r="E44" s="3">
        <f>G34</f>
        <v>0</v>
      </c>
      <c r="F44" s="3">
        <f>G35</f>
        <v>0</v>
      </c>
      <c r="G44" s="3">
        <f>G36</f>
        <v>1</v>
      </c>
      <c r="H44" s="3">
        <f>G37</f>
        <v>0</v>
      </c>
      <c r="I44" s="3">
        <f>G38</f>
        <v>0</v>
      </c>
      <c r="J44" s="3">
        <f>G39</f>
        <v>0</v>
      </c>
    </row>
    <row r="45" spans="2:10" ht="22.5" customHeight="1">
      <c r="B45" s="407"/>
      <c r="C45" s="407"/>
      <c r="E45" s="3">
        <f>H34</f>
        <v>0</v>
      </c>
      <c r="F45" s="3">
        <f>H35</f>
        <v>0</v>
      </c>
      <c r="G45" s="3">
        <f>H36</f>
        <v>0</v>
      </c>
      <c r="H45" s="4">
        <f>H37</f>
        <v>0.25763875121626945</v>
      </c>
      <c r="I45" s="4">
        <f>H38</f>
        <v>-0.96624131244307765</v>
      </c>
      <c r="J45" s="3">
        <f>H39</f>
        <v>0</v>
      </c>
    </row>
    <row r="46" spans="2:10" ht="22.5" customHeight="1">
      <c r="B46" s="407"/>
      <c r="C46" s="407"/>
      <c r="D46" s="2" t="s">
        <v>10</v>
      </c>
      <c r="E46" s="3">
        <f>I34</f>
        <v>0</v>
      </c>
      <c r="F46" s="3">
        <f>I35</f>
        <v>0</v>
      </c>
      <c r="G46" s="3">
        <f>I36</f>
        <v>0</v>
      </c>
      <c r="H46" s="4">
        <f>I37</f>
        <v>0.96624131244307765</v>
      </c>
      <c r="I46" s="4">
        <f>I38</f>
        <v>0.25763875121626945</v>
      </c>
      <c r="J46" s="3">
        <f>I39</f>
        <v>0</v>
      </c>
    </row>
    <row r="47" spans="2:10" ht="22.5" customHeight="1">
      <c r="E47" s="3">
        <f>J34</f>
        <v>0</v>
      </c>
      <c r="F47" s="3">
        <f>J35</f>
        <v>0</v>
      </c>
      <c r="G47" s="3">
        <f>J36</f>
        <v>0</v>
      </c>
      <c r="H47" s="3">
        <f>J37</f>
        <v>0</v>
      </c>
      <c r="I47" s="3">
        <f>J38</f>
        <v>0</v>
      </c>
      <c r="J47" s="3">
        <f>J39</f>
        <v>1</v>
      </c>
    </row>
    <row r="48" spans="2:10" ht="15" customHeight="1"/>
    <row r="49" spans="2:10" ht="18" customHeight="1"/>
    <row r="50" spans="2:10" ht="22.5" customHeight="1">
      <c r="E50" s="12">
        <f t="array" ref="E50:J55">MMULT(E42:J47,E26:J31)</f>
        <v>14598753.64182152</v>
      </c>
      <c r="F50" s="12">
        <v>-1417619.5770106425</v>
      </c>
      <c r="G50" s="12">
        <v>-55017.815783783037</v>
      </c>
      <c r="H50" s="12">
        <v>-14598753.64182152</v>
      </c>
      <c r="I50" s="12">
        <v>1417619.5770106425</v>
      </c>
      <c r="J50" s="12">
        <v>-55017.815783783037</v>
      </c>
    </row>
    <row r="51" spans="2:10" ht="22.5" customHeight="1">
      <c r="B51" s="411" t="s">
        <v>13</v>
      </c>
      <c r="C51" s="411"/>
      <c r="E51" s="12">
        <v>54750765.606164068</v>
      </c>
      <c r="F51" s="12">
        <v>377994.33000570897</v>
      </c>
      <c r="G51" s="12">
        <v>14669.959947521565</v>
      </c>
      <c r="H51" s="12">
        <v>-54750765.606164068</v>
      </c>
      <c r="I51" s="12">
        <v>-377994.33000570897</v>
      </c>
      <c r="J51" s="12">
        <v>14669.959947521565</v>
      </c>
    </row>
    <row r="52" spans="2:10" ht="22.5" customHeight="1">
      <c r="B52" s="411"/>
      <c r="C52" s="411"/>
      <c r="E52" s="12">
        <v>0</v>
      </c>
      <c r="F52" s="12">
        <v>56940.036691946138</v>
      </c>
      <c r="G52" s="12">
        <v>2946.4570986859062</v>
      </c>
      <c r="H52" s="12">
        <v>0</v>
      </c>
      <c r="I52" s="12">
        <v>-56940.036691946138</v>
      </c>
      <c r="J52" s="12">
        <v>1473.2285493429531</v>
      </c>
    </row>
    <row r="53" spans="2:10" ht="22.5" customHeight="1">
      <c r="B53" s="411"/>
      <c r="C53" s="411"/>
      <c r="D53" s="2" t="s">
        <v>10</v>
      </c>
      <c r="E53" s="12">
        <v>-14598753.64182152</v>
      </c>
      <c r="F53" s="12">
        <v>1417619.5770106425</v>
      </c>
      <c r="G53" s="12">
        <v>55017.815783783037</v>
      </c>
      <c r="H53" s="12">
        <v>14598753.64182152</v>
      </c>
      <c r="I53" s="12">
        <v>-1417619.5770106425</v>
      </c>
      <c r="J53" s="12">
        <v>55017.815783783037</v>
      </c>
    </row>
    <row r="54" spans="2:10" ht="22.5" customHeight="1">
      <c r="B54" s="411"/>
      <c r="C54" s="411"/>
      <c r="E54" s="12">
        <v>-54750765.606164068</v>
      </c>
      <c r="F54" s="12">
        <v>-377994.33000570897</v>
      </c>
      <c r="G54" s="12">
        <v>-14669.959947521565</v>
      </c>
      <c r="H54" s="12">
        <v>54750765.606164068</v>
      </c>
      <c r="I54" s="12">
        <v>377994.33000570897</v>
      </c>
      <c r="J54" s="12">
        <v>-14669.959947521565</v>
      </c>
    </row>
    <row r="55" spans="2:10" ht="22.5" customHeight="1">
      <c r="E55" s="12">
        <v>0</v>
      </c>
      <c r="F55" s="12">
        <v>56940.036691946138</v>
      </c>
      <c r="G55" s="12">
        <v>1473.2285493429531</v>
      </c>
      <c r="H55" s="12">
        <v>0</v>
      </c>
      <c r="I55" s="12">
        <v>-56940.036691946138</v>
      </c>
      <c r="J55" s="12">
        <v>2946.4570986859062</v>
      </c>
    </row>
    <row r="56" spans="2:10" ht="15" customHeight="1"/>
    <row r="57" spans="2:10" ht="18" customHeight="1">
      <c r="C57" s="5"/>
    </row>
    <row r="58" spans="2:10" ht="23.25" customHeight="1">
      <c r="E58" s="20">
        <f t="array" ref="E58:J63">MMULT(E50:J55,E34:J39)</f>
        <v>5130967.2582286261</v>
      </c>
      <c r="F58" s="20">
        <v>13740685.141386027</v>
      </c>
      <c r="G58" s="20">
        <v>-55017.815783783037</v>
      </c>
      <c r="H58" s="20">
        <v>-5130967.2582286261</v>
      </c>
      <c r="I58" s="20">
        <v>-13740685.141386027</v>
      </c>
      <c r="J58" s="266">
        <v>-55017.815783783037</v>
      </c>
    </row>
    <row r="59" spans="2:10" ht="23.25" customHeight="1">
      <c r="B59" s="407" t="s">
        <v>16</v>
      </c>
      <c r="C59" s="407"/>
      <c r="E59" s="20">
        <v>13740685.141386028</v>
      </c>
      <c r="F59" s="20">
        <v>52999837.603712782</v>
      </c>
      <c r="G59" s="20">
        <v>14669.959947521565</v>
      </c>
      <c r="H59" s="20">
        <v>-13740685.141386028</v>
      </c>
      <c r="I59" s="266">
        <v>-52999837.603712782</v>
      </c>
      <c r="J59" s="20">
        <v>14669.959947521565</v>
      </c>
    </row>
    <row r="60" spans="2:10" ht="23.25" customHeight="1">
      <c r="B60" s="407"/>
      <c r="C60" s="407"/>
      <c r="E60" s="20">
        <v>-55017.815783783037</v>
      </c>
      <c r="F60" s="20">
        <v>14669.959947521565</v>
      </c>
      <c r="G60" s="20">
        <v>2946.4570986859062</v>
      </c>
      <c r="H60" s="266">
        <v>55017.815783783037</v>
      </c>
      <c r="I60" s="20">
        <v>-14669.959947521565</v>
      </c>
      <c r="J60" s="20">
        <v>1473.2285493429531</v>
      </c>
    </row>
    <row r="61" spans="2:10" ht="23.25" customHeight="1">
      <c r="B61" s="407"/>
      <c r="C61" s="407"/>
      <c r="D61" s="2" t="s">
        <v>10</v>
      </c>
      <c r="E61" s="20">
        <v>-5130967.2582286261</v>
      </c>
      <c r="F61" s="20">
        <v>-13740685.141386027</v>
      </c>
      <c r="G61" s="266">
        <v>55017.815783783037</v>
      </c>
      <c r="H61" s="20">
        <v>5130967.2582286261</v>
      </c>
      <c r="I61" s="20">
        <v>13740685.141386027</v>
      </c>
      <c r="J61" s="20">
        <v>55017.815783783037</v>
      </c>
    </row>
    <row r="62" spans="2:10" ht="23.25" customHeight="1">
      <c r="B62" s="407"/>
      <c r="C62" s="407"/>
      <c r="E62" s="20">
        <v>-13740685.141386028</v>
      </c>
      <c r="F62" s="266">
        <v>-52999837.603712782</v>
      </c>
      <c r="G62" s="20">
        <v>-14669.959947521565</v>
      </c>
      <c r="H62" s="20">
        <v>13740685.141386028</v>
      </c>
      <c r="I62" s="20">
        <v>52999837.603712782</v>
      </c>
      <c r="J62" s="20">
        <v>-14669.959947521565</v>
      </c>
    </row>
    <row r="63" spans="2:10" ht="23.25" customHeight="1">
      <c r="E63" s="266">
        <v>-55017.815783783037</v>
      </c>
      <c r="F63" s="20">
        <v>14669.959947521565</v>
      </c>
      <c r="G63" s="20">
        <v>1473.2285493429531</v>
      </c>
      <c r="H63" s="20">
        <v>55017.815783783037</v>
      </c>
      <c r="I63" s="20">
        <v>-14669.959947521565</v>
      </c>
      <c r="J63" s="20">
        <v>2946.4570986859062</v>
      </c>
    </row>
    <row r="64" spans="2:10" ht="23.25" customHeight="1">
      <c r="E64" s="13"/>
      <c r="F64" s="13"/>
      <c r="G64" s="13"/>
      <c r="H64" s="13"/>
      <c r="I64" s="13"/>
      <c r="J64" s="13"/>
    </row>
    <row r="65" spans="2:16" ht="23.25" customHeight="1">
      <c r="E65" s="13"/>
      <c r="F65" s="13"/>
      <c r="G65" s="13"/>
      <c r="H65" s="13"/>
      <c r="I65" s="13"/>
      <c r="J65" s="13"/>
    </row>
    <row r="66" spans="2:16" ht="29.25" customHeight="1">
      <c r="E66" s="17" t="s">
        <v>215</v>
      </c>
      <c r="F66" s="18" t="s">
        <v>216</v>
      </c>
      <c r="G66" s="17" t="s">
        <v>217</v>
      </c>
      <c r="H66" s="18" t="s">
        <v>218</v>
      </c>
      <c r="I66" s="17" t="s">
        <v>219</v>
      </c>
      <c r="J66" s="18" t="s">
        <v>220</v>
      </c>
    </row>
    <row r="67" spans="2:16" ht="23.25" customHeight="1">
      <c r="E67" s="392" t="s">
        <v>36</v>
      </c>
      <c r="F67" s="393"/>
      <c r="G67" s="394"/>
      <c r="H67" s="392" t="s">
        <v>37</v>
      </c>
      <c r="I67" s="393"/>
      <c r="J67" s="394"/>
      <c r="K67" s="17" t="s">
        <v>215</v>
      </c>
      <c r="L67" s="15"/>
      <c r="M67" s="16"/>
      <c r="N67" s="14"/>
      <c r="O67" s="14"/>
      <c r="P67" s="16"/>
    </row>
    <row r="68" spans="2:16" ht="23.25" customHeight="1">
      <c r="B68" s="407" t="s">
        <v>16</v>
      </c>
      <c r="C68" s="407"/>
      <c r="E68" s="395"/>
      <c r="F68" s="396"/>
      <c r="G68" s="397"/>
      <c r="H68" s="395"/>
      <c r="I68" s="396"/>
      <c r="J68" s="397"/>
      <c r="K68" s="18" t="s">
        <v>216</v>
      </c>
      <c r="L68" s="15"/>
      <c r="M68" s="16"/>
      <c r="N68" s="14"/>
      <c r="O68" s="14"/>
      <c r="P68" s="16"/>
    </row>
    <row r="69" spans="2:16" ht="23.25" customHeight="1">
      <c r="B69" s="407"/>
      <c r="C69" s="407"/>
      <c r="E69" s="398"/>
      <c r="F69" s="399"/>
      <c r="G69" s="400"/>
      <c r="H69" s="398"/>
      <c r="I69" s="399"/>
      <c r="J69" s="400"/>
      <c r="K69" s="17" t="s">
        <v>217</v>
      </c>
      <c r="L69" s="15"/>
      <c r="M69" s="16"/>
      <c r="N69" s="14"/>
      <c r="O69" s="14"/>
      <c r="P69" s="16"/>
    </row>
    <row r="70" spans="2:16" ht="23.25" customHeight="1">
      <c r="B70" s="407"/>
      <c r="C70" s="407"/>
      <c r="D70" s="2" t="s">
        <v>10</v>
      </c>
      <c r="E70" s="392" t="s">
        <v>39</v>
      </c>
      <c r="F70" s="393"/>
      <c r="G70" s="394"/>
      <c r="H70" s="392" t="s">
        <v>38</v>
      </c>
      <c r="I70" s="393"/>
      <c r="J70" s="394"/>
      <c r="K70" s="18" t="s">
        <v>218</v>
      </c>
      <c r="L70" s="15"/>
      <c r="M70" s="16"/>
      <c r="N70" s="14"/>
      <c r="O70" s="14"/>
      <c r="P70" s="16"/>
    </row>
    <row r="71" spans="2:16" ht="23.25" customHeight="1">
      <c r="B71" s="407"/>
      <c r="C71" s="407"/>
      <c r="E71" s="395"/>
      <c r="F71" s="396"/>
      <c r="G71" s="397"/>
      <c r="H71" s="395"/>
      <c r="I71" s="396"/>
      <c r="J71" s="397"/>
      <c r="K71" s="17" t="s">
        <v>219</v>
      </c>
      <c r="L71" s="15"/>
      <c r="M71" s="16"/>
      <c r="N71" s="14"/>
      <c r="O71" s="14"/>
      <c r="P71" s="16"/>
    </row>
    <row r="72" spans="2:16" ht="23.25" customHeight="1">
      <c r="E72" s="398"/>
      <c r="F72" s="399"/>
      <c r="G72" s="400"/>
      <c r="H72" s="398"/>
      <c r="I72" s="399"/>
      <c r="J72" s="400"/>
      <c r="K72" s="18" t="s">
        <v>220</v>
      </c>
      <c r="L72" s="15"/>
      <c r="M72" s="16"/>
      <c r="N72" s="14"/>
      <c r="O72" s="14"/>
      <c r="P72" s="16"/>
    </row>
    <row r="73" spans="2:16" ht="18" customHeight="1"/>
    <row r="74" spans="2:16" ht="15" customHeight="1"/>
    <row r="75" spans="2:16" ht="18" customHeight="1"/>
  </sheetData>
  <mergeCells count="15">
    <mergeCell ref="B28:C30"/>
    <mergeCell ref="I17:I18"/>
    <mergeCell ref="J17:J18"/>
    <mergeCell ref="H67:J69"/>
    <mergeCell ref="E67:G69"/>
    <mergeCell ref="B36:C38"/>
    <mergeCell ref="B44:C46"/>
    <mergeCell ref="B51:C54"/>
    <mergeCell ref="B59:C62"/>
    <mergeCell ref="B68:C71"/>
    <mergeCell ref="E1:G3"/>
    <mergeCell ref="E70:G72"/>
    <mergeCell ref="H70:J72"/>
    <mergeCell ref="E5:F6"/>
    <mergeCell ref="H17:H18"/>
  </mergeCells>
  <pageMargins left="0.7" right="0.7" top="0.75" bottom="0.75" header="0.3" footer="0.3"/>
  <pageSetup scale="43" orientation="portrait" horizontalDpi="4294967294" verticalDpi="0" r:id="rId1"/>
  <ignoredErrors>
    <ignoredError sqref="H26 H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72"/>
  <sheetViews>
    <sheetView zoomScale="65" zoomScaleNormal="65" workbookViewId="0">
      <selection activeCell="F11" sqref="F11"/>
    </sheetView>
  </sheetViews>
  <sheetFormatPr defaultRowHeight="15"/>
  <cols>
    <col min="3" max="3" width="10.85546875" customWidth="1"/>
    <col min="5" max="5" width="27.140625" customWidth="1"/>
    <col min="6" max="6" width="27.140625" style="1" customWidth="1"/>
    <col min="7" max="10" width="27.140625" customWidth="1"/>
    <col min="12" max="12" width="10.5703125" customWidth="1"/>
    <col min="15" max="15" width="10.85546875" bestFit="1" customWidth="1"/>
    <col min="16" max="16" width="13.7109375" bestFit="1" customWidth="1"/>
    <col min="17" max="17" width="9.42578125" bestFit="1" customWidth="1"/>
    <col min="18" max="19" width="9.7109375" bestFit="1" customWidth="1"/>
    <col min="20" max="20" width="9.42578125" bestFit="1" customWidth="1"/>
  </cols>
  <sheetData>
    <row r="1" spans="5:16">
      <c r="E1" s="383" t="s">
        <v>527</v>
      </c>
      <c r="F1" s="384"/>
      <c r="G1" s="385"/>
    </row>
    <row r="2" spans="5:16" ht="23.25">
      <c r="E2" s="386"/>
      <c r="F2" s="387"/>
      <c r="G2" s="388"/>
      <c r="H2" s="33"/>
      <c r="J2" s="33"/>
    </row>
    <row r="3" spans="5:16" ht="15.75" thickBot="1">
      <c r="E3" s="389"/>
      <c r="F3" s="390"/>
      <c r="G3" s="391"/>
    </row>
    <row r="4" spans="5:16" ht="24.75" thickBot="1">
      <c r="G4" s="31" t="s">
        <v>92</v>
      </c>
      <c r="H4" s="34" t="s">
        <v>97</v>
      </c>
      <c r="J4" s="29" t="s">
        <v>95</v>
      </c>
    </row>
    <row r="5" spans="5:16" ht="15" customHeight="1">
      <c r="E5" s="401" t="s">
        <v>15</v>
      </c>
      <c r="F5" s="402"/>
      <c r="G5" s="30"/>
      <c r="H5" s="8" t="s">
        <v>93</v>
      </c>
      <c r="I5" s="30"/>
      <c r="J5" s="8"/>
    </row>
    <row r="6" spans="5:16" ht="15.75" customHeight="1" thickBot="1">
      <c r="E6" s="403"/>
      <c r="F6" s="404"/>
      <c r="H6" s="8" t="s">
        <v>94</v>
      </c>
      <c r="J6" s="31" t="s">
        <v>96</v>
      </c>
    </row>
    <row r="8" spans="5:16" ht="20.25">
      <c r="H8" s="8" t="s">
        <v>131</v>
      </c>
      <c r="J8" s="36" t="s">
        <v>130</v>
      </c>
    </row>
    <row r="10" spans="5:16" ht="21">
      <c r="G10" s="8"/>
      <c r="H10" s="25"/>
      <c r="I10" s="27"/>
      <c r="J10" s="25"/>
    </row>
    <row r="11" spans="5:16" ht="23.25">
      <c r="E11" s="36" t="s">
        <v>0</v>
      </c>
      <c r="F11" s="37">
        <v>0.48</v>
      </c>
      <c r="G11" s="42" t="s">
        <v>164</v>
      </c>
      <c r="I11" s="8"/>
    </row>
    <row r="12" spans="5:16" ht="18.75" customHeight="1">
      <c r="E12" s="36" t="s">
        <v>1</v>
      </c>
      <c r="F12" s="37">
        <f>70*1000000000</f>
        <v>70000000000</v>
      </c>
      <c r="G12" s="35" t="s">
        <v>226</v>
      </c>
      <c r="H12" s="26" t="s">
        <v>88</v>
      </c>
      <c r="I12" s="35" t="s">
        <v>229</v>
      </c>
      <c r="J12" s="26" t="s">
        <v>98</v>
      </c>
      <c r="P12">
        <f>(PI()*((0.006^2)-(0.004^2)))</f>
        <v>6.283185307179587E-5</v>
      </c>
    </row>
    <row r="13" spans="5:16" ht="18.75" customHeight="1">
      <c r="E13" s="36" t="s">
        <v>2</v>
      </c>
      <c r="F13" s="359">
        <v>6.2831900000000004E-5</v>
      </c>
      <c r="G13" s="24" t="s">
        <v>99</v>
      </c>
      <c r="H13" s="120" t="s">
        <v>225</v>
      </c>
      <c r="I13" s="8"/>
      <c r="J13" s="39" t="s">
        <v>228</v>
      </c>
    </row>
    <row r="14" spans="5:16" ht="18.75" customHeight="1">
      <c r="E14" s="36" t="s">
        <v>3</v>
      </c>
      <c r="F14" s="9">
        <v>8.1680000000000001E-10</v>
      </c>
      <c r="I14" s="8" t="s">
        <v>230</v>
      </c>
      <c r="P14">
        <f>(PI()*(0.25)*(0.006^4))-(PI()*(0.25)*(0.004^4))</f>
        <v>8.1681408993334632E-10</v>
      </c>
    </row>
    <row r="15" spans="5:16" ht="18" customHeight="1">
      <c r="E15" s="8" t="s">
        <v>466</v>
      </c>
      <c r="F15" s="9">
        <v>6.0000000000000001E-3</v>
      </c>
      <c r="H15" s="8" t="s">
        <v>227</v>
      </c>
    </row>
    <row r="16" spans="5:16" ht="19.5" thickBot="1">
      <c r="E16" s="8" t="s">
        <v>4</v>
      </c>
      <c r="F16" s="9">
        <f>2*F12*F14/F11</f>
        <v>238.23333333333335</v>
      </c>
      <c r="H16" s="11"/>
    </row>
    <row r="17" spans="2:11" ht="18.75">
      <c r="E17" s="8" t="s">
        <v>5</v>
      </c>
      <c r="F17" s="9">
        <f>F13*F12/F11</f>
        <v>9162985.4166666679</v>
      </c>
      <c r="H17" s="405" t="s">
        <v>270</v>
      </c>
      <c r="I17" s="409">
        <v>0</v>
      </c>
      <c r="J17" s="7"/>
    </row>
    <row r="18" spans="2:11" ht="19.5" thickBot="1">
      <c r="E18" s="8" t="s">
        <v>6</v>
      </c>
      <c r="F18" s="9">
        <f>(12*F12*F14)/(F11*F11*F11)</f>
        <v>6203.9930555555557</v>
      </c>
      <c r="G18" s="8"/>
      <c r="H18" s="406"/>
      <c r="I18" s="410"/>
      <c r="J18" s="7"/>
    </row>
    <row r="19" spans="2:11" ht="20.25">
      <c r="E19" s="8" t="s">
        <v>7</v>
      </c>
      <c r="F19" s="9">
        <f>6*F12*F14/(F11^2)</f>
        <v>1488.9583333333333</v>
      </c>
      <c r="G19" s="8"/>
      <c r="H19" s="8"/>
      <c r="I19" s="41" t="s">
        <v>271</v>
      </c>
      <c r="J19" s="40">
        <v>1</v>
      </c>
    </row>
    <row r="20" spans="2:11" ht="20.25">
      <c r="E20" s="8" t="s">
        <v>8</v>
      </c>
      <c r="F20" s="9">
        <f>4*F12*F14/F11</f>
        <v>476.4666666666667</v>
      </c>
      <c r="G20" s="8"/>
      <c r="H20" s="8"/>
      <c r="I20" s="41" t="s">
        <v>272</v>
      </c>
      <c r="J20" s="40">
        <v>0</v>
      </c>
    </row>
    <row r="21" spans="2:11" ht="18.75">
      <c r="E21" s="8"/>
      <c r="F21" s="9"/>
      <c r="G21" s="8"/>
      <c r="H21" s="8"/>
      <c r="I21" s="10"/>
    </row>
    <row r="25" spans="2:11" ht="30.75">
      <c r="E25" s="237" t="s">
        <v>431</v>
      </c>
      <c r="F25" s="253" t="s">
        <v>429</v>
      </c>
      <c r="G25" s="237" t="s">
        <v>397</v>
      </c>
      <c r="H25" s="237" t="s">
        <v>435</v>
      </c>
      <c r="I25" s="253" t="s">
        <v>436</v>
      </c>
      <c r="J25" s="237" t="s">
        <v>437</v>
      </c>
    </row>
    <row r="26" spans="2:11" ht="22.5" customHeight="1">
      <c r="E26" s="20">
        <f>F17</f>
        <v>9162985.4166666679</v>
      </c>
      <c r="F26" s="3">
        <f>SUM(O26,O31,T26,T31)</f>
        <v>0</v>
      </c>
      <c r="G26" s="3">
        <f>SUM(P26,P31,U31,U26)</f>
        <v>0</v>
      </c>
      <c r="H26" s="20">
        <f>-F17</f>
        <v>-9162985.4166666679</v>
      </c>
      <c r="I26" s="3">
        <f>SUM(R26,R31,W31,W26)</f>
        <v>0</v>
      </c>
      <c r="J26" s="3">
        <f>SUM(S26,S31,X31,X26)</f>
        <v>0</v>
      </c>
      <c r="K26" s="237" t="s">
        <v>431</v>
      </c>
    </row>
    <row r="27" spans="2:11" ht="22.5" customHeight="1">
      <c r="E27" s="3">
        <f>SUM(N27,N32,S32,S27)</f>
        <v>0</v>
      </c>
      <c r="F27" s="20">
        <f>F18</f>
        <v>6203.9930555555557</v>
      </c>
      <c r="G27" s="20">
        <f>F19</f>
        <v>1488.9583333333333</v>
      </c>
      <c r="H27" s="3">
        <f>SUM(Q27,V27,V32,Q32)</f>
        <v>0</v>
      </c>
      <c r="I27" s="20">
        <f>-F18</f>
        <v>-6203.9930555555557</v>
      </c>
      <c r="J27" s="20">
        <f>F19</f>
        <v>1488.9583333333333</v>
      </c>
      <c r="K27" s="253" t="s">
        <v>429</v>
      </c>
    </row>
    <row r="28" spans="2:11" ht="22.5" customHeight="1">
      <c r="B28" s="407" t="s">
        <v>18</v>
      </c>
      <c r="C28" s="407"/>
      <c r="E28" s="3">
        <f>SUM(N28,S28,N33,S33)</f>
        <v>0</v>
      </c>
      <c r="F28" s="20">
        <f>F19</f>
        <v>1488.9583333333333</v>
      </c>
      <c r="G28" s="20">
        <f>F20</f>
        <v>476.4666666666667</v>
      </c>
      <c r="H28" s="3">
        <f>SUM(Q28,V28,V33,Q33)</f>
        <v>0</v>
      </c>
      <c r="I28" s="20">
        <f>-F19</f>
        <v>-1488.9583333333333</v>
      </c>
      <c r="J28" s="20">
        <f>F16</f>
        <v>238.23333333333335</v>
      </c>
      <c r="K28" s="237" t="s">
        <v>397</v>
      </c>
    </row>
    <row r="29" spans="2:11" ht="22.5" customHeight="1">
      <c r="B29" s="407"/>
      <c r="C29" s="407"/>
      <c r="E29" s="20">
        <f>-F17</f>
        <v>-9162985.4166666679</v>
      </c>
      <c r="F29" s="3">
        <f>SUM(O29,O34,T29,T34)</f>
        <v>0</v>
      </c>
      <c r="G29" s="3">
        <f>SUM(P29,P34,U34,U29)</f>
        <v>0</v>
      </c>
      <c r="H29" s="20">
        <f>F17</f>
        <v>9162985.4166666679</v>
      </c>
      <c r="I29" s="3">
        <f>SUM(R29,R34,W34,W29)</f>
        <v>0</v>
      </c>
      <c r="J29" s="3">
        <f>SUM(S29,S34,X34,X29)</f>
        <v>0</v>
      </c>
      <c r="K29" s="237" t="s">
        <v>435</v>
      </c>
    </row>
    <row r="30" spans="2:11" ht="22.5" customHeight="1">
      <c r="B30" s="407"/>
      <c r="C30" s="407"/>
      <c r="D30" s="2" t="s">
        <v>10</v>
      </c>
      <c r="E30" s="3">
        <f>SUM(N31,N36,S31,S36)</f>
        <v>0</v>
      </c>
      <c r="F30" s="20">
        <f>-F18</f>
        <v>-6203.9930555555557</v>
      </c>
      <c r="G30" s="20">
        <f>-F19</f>
        <v>-1488.9583333333333</v>
      </c>
      <c r="H30" s="3">
        <f>SUM(Q31,Q36,V36,V31)</f>
        <v>0</v>
      </c>
      <c r="I30" s="20">
        <f>F18</f>
        <v>6203.9930555555557</v>
      </c>
      <c r="J30" s="20">
        <f>-F19</f>
        <v>-1488.9583333333333</v>
      </c>
      <c r="K30" s="253" t="s">
        <v>436</v>
      </c>
    </row>
    <row r="31" spans="2:11" ht="22.5" customHeight="1">
      <c r="B31" s="5"/>
      <c r="C31" s="5"/>
      <c r="E31" s="3">
        <f>SUM(N33,N38,S33,S38)</f>
        <v>0</v>
      </c>
      <c r="F31" s="20">
        <f>F19</f>
        <v>1488.9583333333333</v>
      </c>
      <c r="G31" s="20">
        <f>F16</f>
        <v>238.23333333333335</v>
      </c>
      <c r="H31" s="3">
        <f>SUM(Q33,Q38,V38,V33)</f>
        <v>0</v>
      </c>
      <c r="I31" s="20">
        <f>-F19</f>
        <v>-1488.9583333333333</v>
      </c>
      <c r="J31" s="20">
        <f>F20</f>
        <v>476.4666666666667</v>
      </c>
      <c r="K31" s="237" t="s">
        <v>437</v>
      </c>
    </row>
    <row r="32" spans="2:11" ht="15" customHeight="1">
      <c r="B32" s="5"/>
      <c r="C32" s="5"/>
    </row>
    <row r="33" spans="2:10" ht="18" customHeight="1"/>
    <row r="34" spans="2:10" ht="22.5" customHeight="1">
      <c r="E34" s="3">
        <f>J19</f>
        <v>1</v>
      </c>
      <c r="F34" s="3">
        <f>J20</f>
        <v>0</v>
      </c>
      <c r="G34" s="3">
        <v>0</v>
      </c>
      <c r="H34" s="3">
        <v>0</v>
      </c>
      <c r="I34" s="3">
        <v>0</v>
      </c>
      <c r="J34" s="3">
        <v>0</v>
      </c>
    </row>
    <row r="35" spans="2:10" ht="22.5" customHeight="1">
      <c r="E35" s="3">
        <f>-J20</f>
        <v>0</v>
      </c>
      <c r="F35" s="3">
        <f>J19</f>
        <v>1</v>
      </c>
      <c r="G35" s="3">
        <v>0</v>
      </c>
      <c r="H35" s="3">
        <v>0</v>
      </c>
      <c r="I35" s="3">
        <v>0</v>
      </c>
      <c r="J35" s="3">
        <v>0</v>
      </c>
    </row>
    <row r="36" spans="2:10" ht="22.5" customHeight="1">
      <c r="B36" s="407" t="s">
        <v>11</v>
      </c>
      <c r="C36" s="407"/>
      <c r="E36" s="3">
        <v>0</v>
      </c>
      <c r="F36" s="3">
        <v>0</v>
      </c>
      <c r="G36" s="3">
        <v>1</v>
      </c>
      <c r="H36" s="3">
        <v>0</v>
      </c>
      <c r="I36" s="3">
        <v>0</v>
      </c>
      <c r="J36" s="3">
        <v>0</v>
      </c>
    </row>
    <row r="37" spans="2:10" ht="22.5" customHeight="1">
      <c r="B37" s="407"/>
      <c r="C37" s="407"/>
      <c r="D37" s="2" t="s">
        <v>10</v>
      </c>
      <c r="E37" s="3">
        <v>0</v>
      </c>
      <c r="F37" s="3">
        <v>0</v>
      </c>
      <c r="G37" s="3">
        <v>0</v>
      </c>
      <c r="H37" s="3">
        <f>J19</f>
        <v>1</v>
      </c>
      <c r="I37" s="3">
        <f>J20</f>
        <v>0</v>
      </c>
      <c r="J37" s="3">
        <v>0</v>
      </c>
    </row>
    <row r="38" spans="2:10" ht="22.5" customHeight="1">
      <c r="B38" s="407"/>
      <c r="C38" s="407"/>
      <c r="E38" s="3">
        <v>0</v>
      </c>
      <c r="F38" s="3">
        <v>0</v>
      </c>
      <c r="G38" s="3">
        <v>0</v>
      </c>
      <c r="H38" s="3">
        <f>-J20</f>
        <v>0</v>
      </c>
      <c r="I38" s="3">
        <f>J19</f>
        <v>1</v>
      </c>
      <c r="J38" s="3">
        <v>0</v>
      </c>
    </row>
    <row r="39" spans="2:10" ht="22.5" customHeight="1"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1</v>
      </c>
    </row>
    <row r="40" spans="2:10" ht="15" customHeight="1"/>
    <row r="41" spans="2:10" ht="18" customHeight="1"/>
    <row r="42" spans="2:10" ht="22.5" customHeight="1">
      <c r="E42" s="3">
        <f>E34</f>
        <v>1</v>
      </c>
      <c r="F42" s="3">
        <f>E35</f>
        <v>0</v>
      </c>
      <c r="G42" s="3">
        <f>E36</f>
        <v>0</v>
      </c>
      <c r="H42" s="3">
        <f>E37</f>
        <v>0</v>
      </c>
      <c r="I42" s="3">
        <f>E38</f>
        <v>0</v>
      </c>
      <c r="J42" s="3">
        <f>E39</f>
        <v>0</v>
      </c>
    </row>
    <row r="43" spans="2:10" ht="22.5" customHeight="1">
      <c r="C43" s="5"/>
      <c r="E43" s="3">
        <f>F34</f>
        <v>0</v>
      </c>
      <c r="F43" s="3">
        <f>F35</f>
        <v>1</v>
      </c>
      <c r="G43" s="3">
        <f>F36</f>
        <v>0</v>
      </c>
      <c r="H43" s="3">
        <f>F37</f>
        <v>0</v>
      </c>
      <c r="I43" s="3">
        <f>F38</f>
        <v>0</v>
      </c>
      <c r="J43" s="3">
        <f>F39</f>
        <v>0</v>
      </c>
    </row>
    <row r="44" spans="2:10" ht="22.5" customHeight="1">
      <c r="B44" s="407" t="s">
        <v>12</v>
      </c>
      <c r="C44" s="407"/>
      <c r="E44" s="3">
        <f>G34</f>
        <v>0</v>
      </c>
      <c r="F44" s="3">
        <f>G35</f>
        <v>0</v>
      </c>
      <c r="G44" s="3">
        <f>G36</f>
        <v>1</v>
      </c>
      <c r="H44" s="3">
        <f>G37</f>
        <v>0</v>
      </c>
      <c r="I44" s="3">
        <f>G38</f>
        <v>0</v>
      </c>
      <c r="J44" s="3">
        <f>G39</f>
        <v>0</v>
      </c>
    </row>
    <row r="45" spans="2:10" ht="22.5" customHeight="1">
      <c r="B45" s="407"/>
      <c r="C45" s="407"/>
      <c r="E45" s="3">
        <f>H34</f>
        <v>0</v>
      </c>
      <c r="F45" s="3">
        <f>H35</f>
        <v>0</v>
      </c>
      <c r="G45" s="3">
        <f>H36</f>
        <v>0</v>
      </c>
      <c r="H45" s="3">
        <f>H37</f>
        <v>1</v>
      </c>
      <c r="I45" s="3">
        <f>H38</f>
        <v>0</v>
      </c>
      <c r="J45" s="3">
        <f>H39</f>
        <v>0</v>
      </c>
    </row>
    <row r="46" spans="2:10" ht="22.5" customHeight="1">
      <c r="B46" s="407"/>
      <c r="C46" s="407"/>
      <c r="D46" s="2" t="s">
        <v>10</v>
      </c>
      <c r="E46" s="3">
        <f>I34</f>
        <v>0</v>
      </c>
      <c r="F46" s="3">
        <f>I35</f>
        <v>0</v>
      </c>
      <c r="G46" s="3">
        <f>I36</f>
        <v>0</v>
      </c>
      <c r="H46" s="3">
        <f>I37</f>
        <v>0</v>
      </c>
      <c r="I46" s="3">
        <f>I38</f>
        <v>1</v>
      </c>
      <c r="J46" s="3">
        <f>I39</f>
        <v>0</v>
      </c>
    </row>
    <row r="47" spans="2:10" ht="22.5" customHeight="1">
      <c r="E47" s="3">
        <f>J34</f>
        <v>0</v>
      </c>
      <c r="F47" s="3">
        <f>J35</f>
        <v>0</v>
      </c>
      <c r="G47" s="3">
        <f>J36</f>
        <v>0</v>
      </c>
      <c r="H47" s="3">
        <f>J37</f>
        <v>0</v>
      </c>
      <c r="I47" s="3">
        <f>J38</f>
        <v>0</v>
      </c>
      <c r="J47" s="3">
        <f>J39</f>
        <v>1</v>
      </c>
    </row>
    <row r="48" spans="2:10" ht="15" customHeight="1"/>
    <row r="49" spans="2:10" ht="18" customHeight="1"/>
    <row r="50" spans="2:10" ht="23.25" customHeight="1">
      <c r="E50" s="12">
        <f t="array" ref="E50:J55">MMULT(E42:J47,E26:J31)</f>
        <v>9162985.4166666679</v>
      </c>
      <c r="F50" s="12">
        <v>0</v>
      </c>
      <c r="G50" s="12">
        <v>0</v>
      </c>
      <c r="H50" s="12">
        <v>-9162985.4166666679</v>
      </c>
      <c r="I50" s="12">
        <v>0</v>
      </c>
      <c r="J50" s="12">
        <v>0</v>
      </c>
    </row>
    <row r="51" spans="2:10" ht="23.25" customHeight="1">
      <c r="B51" s="411" t="s">
        <v>19</v>
      </c>
      <c r="C51" s="411"/>
      <c r="E51" s="12">
        <v>0</v>
      </c>
      <c r="F51" s="12">
        <v>6203.9930555555557</v>
      </c>
      <c r="G51" s="12">
        <v>1488.9583333333333</v>
      </c>
      <c r="H51" s="12">
        <v>0</v>
      </c>
      <c r="I51" s="12">
        <v>-6203.9930555555557</v>
      </c>
      <c r="J51" s="12">
        <v>1488.9583333333333</v>
      </c>
    </row>
    <row r="52" spans="2:10" ht="23.25" customHeight="1">
      <c r="B52" s="411"/>
      <c r="C52" s="411"/>
      <c r="E52" s="12">
        <v>0</v>
      </c>
      <c r="F52" s="12">
        <v>1488.9583333333333</v>
      </c>
      <c r="G52" s="12">
        <v>476.4666666666667</v>
      </c>
      <c r="H52" s="12">
        <v>0</v>
      </c>
      <c r="I52" s="12">
        <v>-1488.9583333333333</v>
      </c>
      <c r="J52" s="12">
        <v>238.23333333333335</v>
      </c>
    </row>
    <row r="53" spans="2:10" ht="23.25" customHeight="1">
      <c r="B53" s="411"/>
      <c r="C53" s="411"/>
      <c r="D53" s="2" t="s">
        <v>10</v>
      </c>
      <c r="E53" s="12">
        <v>-9162985.4166666679</v>
      </c>
      <c r="F53" s="12">
        <v>0</v>
      </c>
      <c r="G53" s="12">
        <v>0</v>
      </c>
      <c r="H53" s="12">
        <v>9162985.4166666679</v>
      </c>
      <c r="I53" s="12">
        <v>0</v>
      </c>
      <c r="J53" s="12">
        <v>0</v>
      </c>
    </row>
    <row r="54" spans="2:10" ht="23.25" customHeight="1">
      <c r="B54" s="411"/>
      <c r="C54" s="411"/>
      <c r="E54" s="12">
        <v>0</v>
      </c>
      <c r="F54" s="12">
        <v>-6203.9930555555557</v>
      </c>
      <c r="G54" s="12">
        <v>-1488.9583333333333</v>
      </c>
      <c r="H54" s="12">
        <v>0</v>
      </c>
      <c r="I54" s="12">
        <v>6203.9930555555557</v>
      </c>
      <c r="J54" s="12">
        <v>-1488.9583333333333</v>
      </c>
    </row>
    <row r="55" spans="2:10" ht="23.25" customHeight="1">
      <c r="E55" s="12">
        <v>0</v>
      </c>
      <c r="F55" s="12">
        <v>1488.9583333333333</v>
      </c>
      <c r="G55" s="12">
        <v>238.23333333333335</v>
      </c>
      <c r="H55" s="12">
        <v>0</v>
      </c>
      <c r="I55" s="12">
        <v>-1488.9583333333333</v>
      </c>
      <c r="J55" s="12">
        <v>476.4666666666667</v>
      </c>
    </row>
    <row r="56" spans="2:10" ht="23.25" customHeight="1"/>
    <row r="57" spans="2:10" ht="23.25" customHeight="1">
      <c r="C57" s="5"/>
    </row>
    <row r="58" spans="2:10" ht="22.5" customHeight="1">
      <c r="E58" s="20">
        <f t="array" ref="E58:J63">MMULT(E50:J55,E34:J39)</f>
        <v>9162985.4166666679</v>
      </c>
      <c r="F58" s="3">
        <v>0</v>
      </c>
      <c r="G58" s="3">
        <v>0</v>
      </c>
      <c r="H58" s="20">
        <v>-9162985.4166666679</v>
      </c>
      <c r="I58" s="3">
        <v>0</v>
      </c>
      <c r="J58" s="3">
        <v>0</v>
      </c>
    </row>
    <row r="59" spans="2:10" ht="22.5" customHeight="1">
      <c r="B59" s="407" t="s">
        <v>17</v>
      </c>
      <c r="C59" s="407"/>
      <c r="E59" s="3">
        <v>0</v>
      </c>
      <c r="F59" s="20">
        <v>6203.9930555555557</v>
      </c>
      <c r="G59" s="20">
        <v>1488.9583333333333</v>
      </c>
      <c r="H59" s="3">
        <v>0</v>
      </c>
      <c r="I59" s="20">
        <v>-6203.9930555555557</v>
      </c>
      <c r="J59" s="20">
        <v>1488.9583333333333</v>
      </c>
    </row>
    <row r="60" spans="2:10" ht="22.5" customHeight="1">
      <c r="B60" s="407"/>
      <c r="C60" s="407"/>
      <c r="E60" s="3">
        <v>0</v>
      </c>
      <c r="F60" s="20">
        <v>1488.9583333333333</v>
      </c>
      <c r="G60" s="20">
        <v>476.4666666666667</v>
      </c>
      <c r="H60" s="3">
        <v>0</v>
      </c>
      <c r="I60" s="20">
        <v>-1488.9583333333333</v>
      </c>
      <c r="J60" s="20">
        <v>238.23333333333335</v>
      </c>
    </row>
    <row r="61" spans="2:10" ht="22.5" customHeight="1">
      <c r="B61" s="407"/>
      <c r="C61" s="407"/>
      <c r="D61" s="2" t="s">
        <v>10</v>
      </c>
      <c r="E61" s="20">
        <v>-9162985.4166666679</v>
      </c>
      <c r="F61" s="3">
        <v>0</v>
      </c>
      <c r="G61" s="3">
        <v>0</v>
      </c>
      <c r="H61" s="20">
        <v>9162985.4166666679</v>
      </c>
      <c r="I61" s="3">
        <v>0</v>
      </c>
      <c r="J61" s="3">
        <v>0</v>
      </c>
    </row>
    <row r="62" spans="2:10" ht="22.5" customHeight="1">
      <c r="B62" s="407"/>
      <c r="C62" s="407"/>
      <c r="E62" s="3">
        <v>0</v>
      </c>
      <c r="F62" s="20">
        <v>-6203.9930555555557</v>
      </c>
      <c r="G62" s="20">
        <v>-1488.9583333333333</v>
      </c>
      <c r="H62" s="3">
        <v>0</v>
      </c>
      <c r="I62" s="20">
        <v>6203.9930555555557</v>
      </c>
      <c r="J62" s="20">
        <v>-1488.9583333333333</v>
      </c>
    </row>
    <row r="63" spans="2:10" ht="22.5" customHeight="1">
      <c r="E63" s="3">
        <v>0</v>
      </c>
      <c r="F63" s="20">
        <v>1488.9583333333333</v>
      </c>
      <c r="G63" s="20">
        <v>238.23333333333335</v>
      </c>
      <c r="H63" s="3">
        <v>0</v>
      </c>
      <c r="I63" s="20">
        <v>-1488.9583333333333</v>
      </c>
      <c r="J63" s="20">
        <v>476.4666666666667</v>
      </c>
    </row>
    <row r="64" spans="2:10" ht="22.5" customHeight="1">
      <c r="E64" s="13"/>
      <c r="F64" s="13"/>
      <c r="G64" s="13"/>
      <c r="H64" s="13"/>
      <c r="I64" s="13"/>
      <c r="J64" s="13"/>
    </row>
    <row r="65" spans="2:11" ht="22.5" customHeight="1">
      <c r="E65" s="13"/>
      <c r="F65" s="13"/>
      <c r="G65" s="13"/>
      <c r="H65" s="13"/>
      <c r="I65" s="13"/>
      <c r="J65" s="13"/>
    </row>
    <row r="66" spans="2:11" ht="31.5">
      <c r="E66" s="17" t="s">
        <v>218</v>
      </c>
      <c r="F66" s="18" t="s">
        <v>219</v>
      </c>
      <c r="G66" s="17" t="s">
        <v>221</v>
      </c>
      <c r="H66" s="18" t="s">
        <v>222</v>
      </c>
      <c r="I66" s="17" t="s">
        <v>223</v>
      </c>
      <c r="J66" s="18" t="s">
        <v>224</v>
      </c>
    </row>
    <row r="67" spans="2:11" ht="22.5" customHeight="1">
      <c r="B67" s="407" t="s">
        <v>17</v>
      </c>
      <c r="C67" s="407"/>
      <c r="E67" s="392" t="s">
        <v>40</v>
      </c>
      <c r="F67" s="393"/>
      <c r="G67" s="394"/>
      <c r="H67" s="392" t="s">
        <v>41</v>
      </c>
      <c r="I67" s="393"/>
      <c r="J67" s="394"/>
      <c r="K67" s="17" t="s">
        <v>218</v>
      </c>
    </row>
    <row r="68" spans="2:11" ht="22.5" customHeight="1">
      <c r="B68" s="407"/>
      <c r="C68" s="407"/>
      <c r="E68" s="395"/>
      <c r="F68" s="396"/>
      <c r="G68" s="397"/>
      <c r="H68" s="395"/>
      <c r="I68" s="396"/>
      <c r="J68" s="397"/>
      <c r="K68" s="18" t="s">
        <v>219</v>
      </c>
    </row>
    <row r="69" spans="2:11" ht="22.5" customHeight="1">
      <c r="B69" s="407"/>
      <c r="C69" s="407"/>
      <c r="D69" s="2" t="s">
        <v>10</v>
      </c>
      <c r="E69" s="398"/>
      <c r="F69" s="399"/>
      <c r="G69" s="400"/>
      <c r="H69" s="398"/>
      <c r="I69" s="399"/>
      <c r="J69" s="400"/>
      <c r="K69" s="17" t="s">
        <v>221</v>
      </c>
    </row>
    <row r="70" spans="2:11" ht="22.5" customHeight="1">
      <c r="B70" s="407"/>
      <c r="C70" s="407"/>
      <c r="E70" s="392" t="s">
        <v>42</v>
      </c>
      <c r="F70" s="393"/>
      <c r="G70" s="394"/>
      <c r="H70" s="392" t="s">
        <v>43</v>
      </c>
      <c r="I70" s="393"/>
      <c r="J70" s="394"/>
      <c r="K70" s="18" t="s">
        <v>222</v>
      </c>
    </row>
    <row r="71" spans="2:11" ht="22.5" customHeight="1">
      <c r="E71" s="395"/>
      <c r="F71" s="396"/>
      <c r="G71" s="397"/>
      <c r="H71" s="395"/>
      <c r="I71" s="396"/>
      <c r="J71" s="397"/>
      <c r="K71" s="17" t="s">
        <v>223</v>
      </c>
    </row>
    <row r="72" spans="2:11" ht="23.25" customHeight="1">
      <c r="E72" s="398"/>
      <c r="F72" s="399"/>
      <c r="G72" s="400"/>
      <c r="H72" s="398"/>
      <c r="I72" s="399"/>
      <c r="J72" s="400"/>
      <c r="K72" s="18" t="s">
        <v>224</v>
      </c>
    </row>
  </sheetData>
  <mergeCells count="14">
    <mergeCell ref="E1:G3"/>
    <mergeCell ref="E5:F6"/>
    <mergeCell ref="H17:H18"/>
    <mergeCell ref="B36:C38"/>
    <mergeCell ref="B51:C54"/>
    <mergeCell ref="B44:C46"/>
    <mergeCell ref="B28:C30"/>
    <mergeCell ref="I17:I18"/>
    <mergeCell ref="E67:G69"/>
    <mergeCell ref="H67:J69"/>
    <mergeCell ref="E70:G72"/>
    <mergeCell ref="H70:J72"/>
    <mergeCell ref="B59:C62"/>
    <mergeCell ref="B67:C70"/>
  </mergeCells>
  <pageMargins left="0.7" right="0.7" top="0.75" bottom="0.75" header="0.3" footer="0.3"/>
  <pageSetup scale="43" orientation="portrait" horizontalDpi="4294967294" verticalDpi="0" r:id="rId1"/>
  <ignoredErrors>
    <ignoredError sqref="H26 H2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75"/>
  <sheetViews>
    <sheetView zoomScale="64" zoomScaleNormal="64" workbookViewId="0">
      <selection activeCell="F12" sqref="F12"/>
    </sheetView>
  </sheetViews>
  <sheetFormatPr defaultRowHeight="15"/>
  <cols>
    <col min="3" max="3" width="10.85546875" customWidth="1"/>
    <col min="5" max="5" width="27.140625" customWidth="1"/>
    <col min="6" max="6" width="27.140625" style="1" customWidth="1"/>
    <col min="7" max="10" width="27.140625" customWidth="1"/>
    <col min="12" max="12" width="10.5703125" customWidth="1"/>
    <col min="15" max="15" width="10.85546875" bestFit="1" customWidth="1"/>
    <col min="16" max="16" width="9.7109375" bestFit="1" customWidth="1"/>
    <col min="17" max="17" width="9.42578125" bestFit="1" customWidth="1"/>
    <col min="18" max="19" width="9.7109375" bestFit="1" customWidth="1"/>
    <col min="20" max="20" width="9.42578125" bestFit="1" customWidth="1"/>
  </cols>
  <sheetData>
    <row r="1" spans="5:12">
      <c r="E1" s="383" t="s">
        <v>528</v>
      </c>
      <c r="F1" s="384"/>
      <c r="G1" s="385"/>
    </row>
    <row r="2" spans="5:12">
      <c r="E2" s="386"/>
      <c r="F2" s="387"/>
      <c r="G2" s="388"/>
    </row>
    <row r="3" spans="5:12" ht="19.5" customHeight="1" thickBot="1">
      <c r="E3" s="389"/>
      <c r="F3" s="390"/>
      <c r="G3" s="391"/>
      <c r="H3" s="8" t="s">
        <v>104</v>
      </c>
      <c r="I3" s="8" t="s">
        <v>114</v>
      </c>
    </row>
    <row r="4" spans="5:12" ht="23.25">
      <c r="H4" s="36" t="s">
        <v>101</v>
      </c>
      <c r="I4" s="8" t="s">
        <v>112</v>
      </c>
      <c r="J4" s="33"/>
    </row>
    <row r="5" spans="5:12" ht="15.75" thickBot="1"/>
    <row r="6" spans="5:12" ht="15" customHeight="1">
      <c r="E6" s="401" t="s">
        <v>20</v>
      </c>
      <c r="F6" s="402"/>
      <c r="H6" s="34" t="s">
        <v>106</v>
      </c>
      <c r="J6" s="29" t="s">
        <v>107</v>
      </c>
    </row>
    <row r="7" spans="5:12" ht="15.75" customHeight="1" thickBot="1">
      <c r="E7" s="403"/>
      <c r="F7" s="404"/>
      <c r="G7" s="30"/>
      <c r="H7" s="8" t="s">
        <v>100</v>
      </c>
      <c r="I7" s="30"/>
      <c r="J7" s="8"/>
    </row>
    <row r="8" spans="5:12" ht="18.75">
      <c r="J8" s="31" t="s">
        <v>113</v>
      </c>
    </row>
    <row r="12" spans="5:12" ht="24">
      <c r="E12" s="8" t="s">
        <v>0</v>
      </c>
      <c r="F12" s="9">
        <v>0.51500000000000001</v>
      </c>
      <c r="G12" s="8"/>
      <c r="H12" s="25" t="s">
        <v>115</v>
      </c>
      <c r="I12" s="35" t="s">
        <v>278</v>
      </c>
      <c r="J12" s="25" t="s">
        <v>279</v>
      </c>
      <c r="K12" s="8" t="s">
        <v>133</v>
      </c>
    </row>
    <row r="13" spans="5:12" ht="18.75">
      <c r="E13" s="8" t="s">
        <v>1</v>
      </c>
      <c r="F13" s="9">
        <f>70*1000000000</f>
        <v>70000000000</v>
      </c>
      <c r="G13" s="8"/>
      <c r="I13" s="8"/>
    </row>
    <row r="14" spans="5:12" ht="23.25">
      <c r="E14" s="8" t="s">
        <v>2</v>
      </c>
      <c r="F14" s="359">
        <v>6.2831900000000004E-5</v>
      </c>
      <c r="G14" s="32" t="s">
        <v>103</v>
      </c>
      <c r="H14" s="26" t="s">
        <v>88</v>
      </c>
      <c r="I14" s="35" t="s">
        <v>132</v>
      </c>
      <c r="J14" s="26" t="s">
        <v>88</v>
      </c>
      <c r="K14" s="8" t="s">
        <v>236</v>
      </c>
    </row>
    <row r="15" spans="5:12" ht="21" customHeight="1">
      <c r="E15" s="8" t="s">
        <v>3</v>
      </c>
      <c r="F15" s="9">
        <v>8.1680000000000001E-10</v>
      </c>
      <c r="G15" s="8" t="s">
        <v>105</v>
      </c>
      <c r="I15" s="8"/>
      <c r="J15" s="35" t="s">
        <v>237</v>
      </c>
      <c r="K15" s="46" t="s">
        <v>238</v>
      </c>
      <c r="L15" s="44" t="s">
        <v>108</v>
      </c>
    </row>
    <row r="16" spans="5:12" ht="20.25" customHeight="1">
      <c r="E16" s="8" t="s">
        <v>466</v>
      </c>
      <c r="F16" s="9">
        <v>6.0000000000000001E-3</v>
      </c>
      <c r="I16" s="8" t="s">
        <v>111</v>
      </c>
    </row>
    <row r="17" spans="2:12" ht="15" customHeight="1">
      <c r="E17" s="8"/>
      <c r="F17" s="9"/>
      <c r="I17" s="8" t="s">
        <v>102</v>
      </c>
    </row>
    <row r="18" spans="2:12" ht="15" customHeight="1">
      <c r="E18" s="8"/>
      <c r="F18" s="9"/>
      <c r="I18" s="8"/>
    </row>
    <row r="19" spans="2:12" ht="19.5" thickBot="1">
      <c r="E19" s="8" t="s">
        <v>4</v>
      </c>
      <c r="F19" s="9">
        <f>2*F13*F15/F12</f>
        <v>222.04271844660195</v>
      </c>
      <c r="H19" s="11"/>
    </row>
    <row r="20" spans="2:12" ht="21" customHeight="1">
      <c r="E20" s="8" t="s">
        <v>5</v>
      </c>
      <c r="F20" s="9">
        <f>F14*F13/F12</f>
        <v>8540258.252427185</v>
      </c>
      <c r="H20" s="405" t="s">
        <v>275</v>
      </c>
      <c r="I20" s="412" t="s">
        <v>83</v>
      </c>
      <c r="J20" s="409" t="s">
        <v>79</v>
      </c>
    </row>
    <row r="21" spans="2:12" ht="19.5" thickBot="1">
      <c r="E21" s="8" t="s">
        <v>6</v>
      </c>
      <c r="F21" s="9">
        <f>12*F13*F15/F12^3</f>
        <v>5023.1173934569197</v>
      </c>
      <c r="G21" s="8"/>
      <c r="H21" s="406"/>
      <c r="I21" s="412"/>
      <c r="J21" s="410"/>
      <c r="L21">
        <f>RADIANS(140.906)</f>
        <v>2.4592736358151299</v>
      </c>
    </row>
    <row r="22" spans="2:12" ht="20.25">
      <c r="E22" s="8" t="s">
        <v>7</v>
      </c>
      <c r="F22" s="9">
        <f>6*F13*F15/F12^2</f>
        <v>1293.4527288151569</v>
      </c>
      <c r="G22" s="8"/>
      <c r="H22" s="8"/>
      <c r="I22" s="41" t="s">
        <v>276</v>
      </c>
      <c r="J22" s="345">
        <f>COS(L21)</f>
        <v>-0.77611244702738869</v>
      </c>
    </row>
    <row r="23" spans="2:12" ht="20.25">
      <c r="E23" s="8" t="s">
        <v>8</v>
      </c>
      <c r="F23" s="9">
        <f>4*F13*F15/F12</f>
        <v>444.08543689320391</v>
      </c>
      <c r="G23" s="8"/>
      <c r="H23" s="8"/>
      <c r="I23" s="41" t="s">
        <v>277</v>
      </c>
      <c r="J23" s="345">
        <f>SIN(L21)</f>
        <v>0.63059453658365827</v>
      </c>
    </row>
    <row r="28" spans="2:12" ht="30.75">
      <c r="E28" s="237" t="s">
        <v>440</v>
      </c>
      <c r="F28" s="253" t="s">
        <v>441</v>
      </c>
      <c r="G28" s="237" t="s">
        <v>442</v>
      </c>
      <c r="H28" s="237" t="s">
        <v>430</v>
      </c>
      <c r="I28" s="253" t="s">
        <v>428</v>
      </c>
      <c r="J28" s="237" t="s">
        <v>396</v>
      </c>
    </row>
    <row r="29" spans="2:12" ht="22.5" customHeight="1">
      <c r="E29" s="20">
        <f>F20</f>
        <v>8540258.252427185</v>
      </c>
      <c r="F29" s="3">
        <f>SUM(O29,O34,T29,T34)</f>
        <v>0</v>
      </c>
      <c r="G29" s="3">
        <f>SUM(P29,P34,U34,U29)</f>
        <v>0</v>
      </c>
      <c r="H29" s="20">
        <f>-F20</f>
        <v>-8540258.252427185</v>
      </c>
      <c r="I29" s="3">
        <f>SUM(R29,R34,W34,W29)</f>
        <v>0</v>
      </c>
      <c r="J29" s="3">
        <f>SUM(S29,S34,X34,X29)</f>
        <v>0</v>
      </c>
      <c r="K29" s="237" t="s">
        <v>440</v>
      </c>
    </row>
    <row r="30" spans="2:12" ht="22.5" customHeight="1">
      <c r="E30" s="3">
        <f>SUM(N30,N35,S35,S30)</f>
        <v>0</v>
      </c>
      <c r="F30" s="20">
        <f>F21</f>
        <v>5023.1173934569197</v>
      </c>
      <c r="G30" s="20">
        <f>F22</f>
        <v>1293.4527288151569</v>
      </c>
      <c r="H30" s="3">
        <f>SUM(Q30,V30,V35,Q35)</f>
        <v>0</v>
      </c>
      <c r="I30" s="20">
        <f>-F21</f>
        <v>-5023.1173934569197</v>
      </c>
      <c r="J30" s="20">
        <f>F22</f>
        <v>1293.4527288151569</v>
      </c>
      <c r="K30" s="253" t="s">
        <v>441</v>
      </c>
    </row>
    <row r="31" spans="2:12" ht="22.5" customHeight="1">
      <c r="B31" s="407" t="s">
        <v>22</v>
      </c>
      <c r="C31" s="407"/>
      <c r="E31" s="3">
        <f>SUM(N31,S31,N36,S36)</f>
        <v>0</v>
      </c>
      <c r="F31" s="20">
        <f>F22</f>
        <v>1293.4527288151569</v>
      </c>
      <c r="G31" s="20">
        <f>F23</f>
        <v>444.08543689320391</v>
      </c>
      <c r="H31" s="3">
        <f>SUM(Q31,V31,V36,Q36)</f>
        <v>0</v>
      </c>
      <c r="I31" s="20">
        <f>-F22</f>
        <v>-1293.4527288151569</v>
      </c>
      <c r="J31" s="20">
        <f>F19</f>
        <v>222.04271844660195</v>
      </c>
      <c r="K31" s="237" t="s">
        <v>442</v>
      </c>
    </row>
    <row r="32" spans="2:12" ht="22.5" customHeight="1">
      <c r="B32" s="407"/>
      <c r="C32" s="407"/>
      <c r="E32" s="20">
        <f>-F20</f>
        <v>-8540258.252427185</v>
      </c>
      <c r="F32" s="3">
        <f>SUM(O32,O37,T32,T37)</f>
        <v>0</v>
      </c>
      <c r="G32" s="3">
        <f>SUM(P32,P37,U37,U32)</f>
        <v>0</v>
      </c>
      <c r="H32" s="20">
        <f>F20</f>
        <v>8540258.252427185</v>
      </c>
      <c r="I32" s="3">
        <f>SUM(R32,R37,W37,W32)</f>
        <v>0</v>
      </c>
      <c r="J32" s="3">
        <f>SUM(S32,S37,X37,X32)</f>
        <v>0</v>
      </c>
      <c r="K32" s="237" t="s">
        <v>430</v>
      </c>
    </row>
    <row r="33" spans="2:11" ht="22.5" customHeight="1">
      <c r="B33" s="407"/>
      <c r="C33" s="407"/>
      <c r="D33" s="2" t="s">
        <v>10</v>
      </c>
      <c r="E33" s="3">
        <f>SUM(N34,N39,S34,S39)</f>
        <v>0</v>
      </c>
      <c r="F33" s="20">
        <f>-F21</f>
        <v>-5023.1173934569197</v>
      </c>
      <c r="G33" s="20">
        <f>-F22</f>
        <v>-1293.4527288151569</v>
      </c>
      <c r="H33" s="3">
        <f>SUM(Q34,Q39,V39,V34)</f>
        <v>0</v>
      </c>
      <c r="I33" s="20">
        <f>F21</f>
        <v>5023.1173934569197</v>
      </c>
      <c r="J33" s="20">
        <f>-F22</f>
        <v>-1293.4527288151569</v>
      </c>
      <c r="K33" s="253" t="s">
        <v>428</v>
      </c>
    </row>
    <row r="34" spans="2:11" ht="22.5" customHeight="1">
      <c r="B34" s="5"/>
      <c r="C34" s="5"/>
      <c r="E34" s="3">
        <f>SUM(N36,N41,S36,S41)</f>
        <v>0</v>
      </c>
      <c r="F34" s="20">
        <f>F22</f>
        <v>1293.4527288151569</v>
      </c>
      <c r="G34" s="20">
        <f>F19</f>
        <v>222.04271844660195</v>
      </c>
      <c r="H34" s="3">
        <f>SUM(Q36,Q41,V41,V36)</f>
        <v>0</v>
      </c>
      <c r="I34" s="20">
        <f>-F22</f>
        <v>-1293.4527288151569</v>
      </c>
      <c r="J34" s="20">
        <f>F23</f>
        <v>444.08543689320391</v>
      </c>
      <c r="K34" s="237" t="s">
        <v>396</v>
      </c>
    </row>
    <row r="35" spans="2:11" ht="15" customHeight="1">
      <c r="B35" s="5"/>
      <c r="C35" s="5"/>
    </row>
    <row r="36" spans="2:11" ht="18" customHeight="1"/>
    <row r="37" spans="2:11" ht="22.5" customHeight="1">
      <c r="E37" s="4">
        <f>J22</f>
        <v>-0.77611244702738869</v>
      </c>
      <c r="F37" s="4">
        <f>J23</f>
        <v>0.63059453658365827</v>
      </c>
      <c r="G37" s="3">
        <v>0</v>
      </c>
      <c r="H37" s="3">
        <v>0</v>
      </c>
      <c r="I37" s="3">
        <v>0</v>
      </c>
      <c r="J37" s="3">
        <v>0</v>
      </c>
    </row>
    <row r="38" spans="2:11" ht="22.5" customHeight="1">
      <c r="E38" s="4">
        <f>-J23</f>
        <v>-0.63059453658365827</v>
      </c>
      <c r="F38" s="4">
        <f>J22</f>
        <v>-0.77611244702738869</v>
      </c>
      <c r="G38" s="3">
        <v>0</v>
      </c>
      <c r="H38" s="3">
        <v>0</v>
      </c>
      <c r="I38" s="3">
        <v>0</v>
      </c>
      <c r="J38" s="3">
        <v>0</v>
      </c>
    </row>
    <row r="39" spans="2:11" ht="22.5" customHeight="1">
      <c r="B39" s="407" t="s">
        <v>11</v>
      </c>
      <c r="C39" s="407"/>
      <c r="E39" s="3">
        <v>0</v>
      </c>
      <c r="F39" s="3">
        <v>0</v>
      </c>
      <c r="G39" s="3">
        <v>1</v>
      </c>
      <c r="H39" s="3">
        <v>0</v>
      </c>
      <c r="I39" s="3">
        <v>0</v>
      </c>
      <c r="J39" s="3">
        <v>0</v>
      </c>
    </row>
    <row r="40" spans="2:11" ht="22.5" customHeight="1">
      <c r="B40" s="407"/>
      <c r="C40" s="407"/>
      <c r="D40" s="2" t="s">
        <v>10</v>
      </c>
      <c r="E40" s="3">
        <v>0</v>
      </c>
      <c r="F40" s="3">
        <v>0</v>
      </c>
      <c r="G40" s="3">
        <v>0</v>
      </c>
      <c r="H40" s="4">
        <f>J22</f>
        <v>-0.77611244702738869</v>
      </c>
      <c r="I40" s="4">
        <f>J23</f>
        <v>0.63059453658365827</v>
      </c>
      <c r="J40" s="3">
        <v>0</v>
      </c>
    </row>
    <row r="41" spans="2:11" ht="22.5" customHeight="1">
      <c r="B41" s="407"/>
      <c r="C41" s="407"/>
      <c r="E41" s="3">
        <v>0</v>
      </c>
      <c r="F41" s="3">
        <v>0</v>
      </c>
      <c r="G41" s="3">
        <v>0</v>
      </c>
      <c r="H41" s="4">
        <f>-J23</f>
        <v>-0.63059453658365827</v>
      </c>
      <c r="I41" s="4">
        <f>J22</f>
        <v>-0.77611244702738869</v>
      </c>
      <c r="J41" s="3">
        <v>0</v>
      </c>
    </row>
    <row r="42" spans="2:11" ht="22.5" customHeight="1"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</row>
    <row r="43" spans="2:11" ht="15" customHeight="1"/>
    <row r="44" spans="2:11" ht="18" customHeight="1"/>
    <row r="45" spans="2:11" ht="22.5" customHeight="1">
      <c r="E45" s="4">
        <f t="array" ref="E45:J50">TRANSPOSE(E37:J42)</f>
        <v>-0.77611244702738869</v>
      </c>
      <c r="F45" s="4">
        <v>-0.63059453658365827</v>
      </c>
      <c r="G45" s="3">
        <v>0</v>
      </c>
      <c r="H45" s="3">
        <v>0</v>
      </c>
      <c r="I45" s="3">
        <v>0</v>
      </c>
      <c r="J45" s="3">
        <v>0</v>
      </c>
    </row>
    <row r="46" spans="2:11" ht="22.5" customHeight="1">
      <c r="C46" s="5"/>
      <c r="E46" s="4">
        <v>0.63059453658365827</v>
      </c>
      <c r="F46" s="4">
        <v>-0.77611244702738869</v>
      </c>
      <c r="G46" s="3">
        <v>0</v>
      </c>
      <c r="H46" s="3">
        <v>0</v>
      </c>
      <c r="I46" s="3">
        <v>0</v>
      </c>
      <c r="J46" s="3">
        <v>0</v>
      </c>
    </row>
    <row r="47" spans="2:11" ht="22.5" customHeight="1">
      <c r="B47" s="407" t="s">
        <v>12</v>
      </c>
      <c r="C47" s="407"/>
      <c r="E47" s="3">
        <v>0</v>
      </c>
      <c r="F47" s="3">
        <v>0</v>
      </c>
      <c r="G47" s="3">
        <v>1</v>
      </c>
      <c r="H47" s="3">
        <v>0</v>
      </c>
      <c r="I47" s="3">
        <v>0</v>
      </c>
      <c r="J47" s="3">
        <v>0</v>
      </c>
    </row>
    <row r="48" spans="2:11" ht="22.5" customHeight="1">
      <c r="B48" s="407"/>
      <c r="C48" s="407"/>
      <c r="E48" s="3">
        <v>0</v>
      </c>
      <c r="F48" s="3">
        <v>0</v>
      </c>
      <c r="G48" s="3">
        <v>0</v>
      </c>
      <c r="H48" s="4">
        <v>-0.77611244702738869</v>
      </c>
      <c r="I48" s="4">
        <v>-0.63059453658365827</v>
      </c>
      <c r="J48" s="3">
        <v>0</v>
      </c>
    </row>
    <row r="49" spans="2:10" ht="22.5" customHeight="1">
      <c r="B49" s="407"/>
      <c r="C49" s="407"/>
      <c r="D49" s="2" t="s">
        <v>10</v>
      </c>
      <c r="E49" s="3">
        <v>0</v>
      </c>
      <c r="F49" s="3">
        <v>0</v>
      </c>
      <c r="G49" s="3">
        <v>0</v>
      </c>
      <c r="H49" s="4">
        <v>0.63059453658365827</v>
      </c>
      <c r="I49" s="4">
        <v>-0.77611244702738869</v>
      </c>
      <c r="J49" s="3">
        <v>0</v>
      </c>
    </row>
    <row r="50" spans="2:10" ht="22.5" customHeight="1"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1</v>
      </c>
    </row>
    <row r="51" spans="2:10" ht="15" customHeight="1"/>
    <row r="52" spans="2:10" ht="18" customHeight="1"/>
    <row r="53" spans="2:10" ht="23.25" customHeight="1">
      <c r="E53" s="12">
        <f t="array" ref="E53:J58">MMULT(E45:J50,E29:J34)</f>
        <v>-6628200.7305371128</v>
      </c>
      <c r="F53" s="12">
        <v>-3167.5503849322799</v>
      </c>
      <c r="G53" s="12">
        <v>-815.64422412006206</v>
      </c>
      <c r="H53" s="12">
        <v>6628200.7305371128</v>
      </c>
      <c r="I53" s="12">
        <v>3167.5503849322799</v>
      </c>
      <c r="J53" s="12">
        <v>-815.64422412006206</v>
      </c>
    </row>
    <row r="54" spans="2:10" ht="23.25" customHeight="1">
      <c r="B54" s="411" t="s">
        <v>21</v>
      </c>
      <c r="C54" s="411"/>
      <c r="E54" s="12">
        <v>5385440.1949940836</v>
      </c>
      <c r="F54" s="12">
        <v>-3898.5039319416883</v>
      </c>
      <c r="G54" s="12">
        <v>-1003.8647624749848</v>
      </c>
      <c r="H54" s="12">
        <v>-5385440.1949940836</v>
      </c>
      <c r="I54" s="12">
        <v>3898.5039319416883</v>
      </c>
      <c r="J54" s="12">
        <v>-1003.8647624749848</v>
      </c>
    </row>
    <row r="55" spans="2:10" ht="23.25" customHeight="1">
      <c r="B55" s="411"/>
      <c r="C55" s="411"/>
      <c r="E55" s="12">
        <v>0</v>
      </c>
      <c r="F55" s="12">
        <v>1293.4527288151569</v>
      </c>
      <c r="G55" s="12">
        <v>444.08543689320391</v>
      </c>
      <c r="H55" s="12">
        <v>0</v>
      </c>
      <c r="I55" s="12">
        <v>-1293.4527288151569</v>
      </c>
      <c r="J55" s="12">
        <v>222.04271844660195</v>
      </c>
    </row>
    <row r="56" spans="2:10" ht="23.25" customHeight="1">
      <c r="B56" s="411"/>
      <c r="C56" s="411"/>
      <c r="D56" s="2" t="s">
        <v>10</v>
      </c>
      <c r="E56" s="12">
        <v>6628200.7305371128</v>
      </c>
      <c r="F56" s="12">
        <v>3167.5503849322799</v>
      </c>
      <c r="G56" s="12">
        <v>815.64422412006206</v>
      </c>
      <c r="H56" s="12">
        <v>-6628200.7305371128</v>
      </c>
      <c r="I56" s="12">
        <v>-3167.5503849322799</v>
      </c>
      <c r="J56" s="12">
        <v>815.64422412006206</v>
      </c>
    </row>
    <row r="57" spans="2:10" ht="23.25" customHeight="1">
      <c r="B57" s="411"/>
      <c r="C57" s="411"/>
      <c r="E57" s="12">
        <v>-5385440.1949940836</v>
      </c>
      <c r="F57" s="12">
        <v>3898.5039319416883</v>
      </c>
      <c r="G57" s="12">
        <v>1003.8647624749848</v>
      </c>
      <c r="H57" s="12">
        <v>5385440.1949940836</v>
      </c>
      <c r="I57" s="12">
        <v>-3898.5039319416883</v>
      </c>
      <c r="J57" s="12">
        <v>1003.8647624749848</v>
      </c>
    </row>
    <row r="58" spans="2:10" ht="23.25" customHeight="1">
      <c r="E58" s="12">
        <v>0</v>
      </c>
      <c r="F58" s="12">
        <v>1293.4527288151569</v>
      </c>
      <c r="G58" s="12">
        <v>222.04271844660195</v>
      </c>
      <c r="H58" s="12">
        <v>0</v>
      </c>
      <c r="I58" s="12">
        <v>-1293.4527288151569</v>
      </c>
      <c r="J58" s="12">
        <v>444.08543689320391</v>
      </c>
    </row>
    <row r="59" spans="2:10" ht="23.25" customHeight="1"/>
    <row r="60" spans="2:10" ht="23.25" customHeight="1">
      <c r="C60" s="5"/>
    </row>
    <row r="61" spans="2:10" ht="22.5" customHeight="1">
      <c r="E61" s="20">
        <f t="array" ref="E61:J66">MMULT(E53:J58,E37:J42)</f>
        <v>5146226.5283329757</v>
      </c>
      <c r="F61" s="20">
        <v>-4177248.7927761837</v>
      </c>
      <c r="G61" s="20">
        <v>-815.64422412006206</v>
      </c>
      <c r="H61" s="20">
        <v>-5146226.5283329757</v>
      </c>
      <c r="I61" s="20">
        <v>4177248.7927761837</v>
      </c>
      <c r="J61" s="266">
        <v>-815.64422412006206</v>
      </c>
    </row>
    <row r="62" spans="2:10" ht="22.5" customHeight="1">
      <c r="B62" s="407" t="s">
        <v>23</v>
      </c>
      <c r="C62" s="407"/>
      <c r="E62" s="20">
        <v>-4177248.7927761832</v>
      </c>
      <c r="F62" s="20">
        <v>3399054.8414876657</v>
      </c>
      <c r="G62" s="20">
        <v>-1003.8647624749848</v>
      </c>
      <c r="H62" s="20">
        <v>4177248.7927761832</v>
      </c>
      <c r="I62" s="266">
        <v>-3399054.8414876657</v>
      </c>
      <c r="J62" s="20">
        <v>-1003.8647624749848</v>
      </c>
    </row>
    <row r="63" spans="2:10" ht="22.5" customHeight="1">
      <c r="B63" s="407"/>
      <c r="C63" s="407"/>
      <c r="E63" s="20">
        <v>-815.64422412006206</v>
      </c>
      <c r="F63" s="20">
        <v>-1003.8647624749848</v>
      </c>
      <c r="G63" s="20">
        <v>444.08543689320391</v>
      </c>
      <c r="H63" s="266">
        <v>815.64422412006206</v>
      </c>
      <c r="I63" s="20">
        <v>1003.8647624749848</v>
      </c>
      <c r="J63" s="20">
        <v>222.04271844660195</v>
      </c>
    </row>
    <row r="64" spans="2:10" ht="22.5" customHeight="1">
      <c r="B64" s="407"/>
      <c r="C64" s="407"/>
      <c r="D64" s="2" t="s">
        <v>10</v>
      </c>
      <c r="E64" s="20">
        <v>-5146226.5283329757</v>
      </c>
      <c r="F64" s="20">
        <v>4177248.7927761837</v>
      </c>
      <c r="G64" s="266">
        <v>815.64422412006206</v>
      </c>
      <c r="H64" s="20">
        <v>5146226.5283329757</v>
      </c>
      <c r="I64" s="20">
        <v>-4177248.7927761837</v>
      </c>
      <c r="J64" s="20">
        <v>815.64422412006206</v>
      </c>
    </row>
    <row r="65" spans="2:11" ht="22.5" customHeight="1">
      <c r="B65" s="407"/>
      <c r="C65" s="407"/>
      <c r="E65" s="20">
        <v>4177248.7927761832</v>
      </c>
      <c r="F65" s="266">
        <v>-3399054.8414876657</v>
      </c>
      <c r="G65" s="20">
        <v>1003.8647624749848</v>
      </c>
      <c r="H65" s="20">
        <v>-4177248.7927761832</v>
      </c>
      <c r="I65" s="20">
        <v>3399054.8414876657</v>
      </c>
      <c r="J65" s="20">
        <v>1003.8647624749848</v>
      </c>
    </row>
    <row r="66" spans="2:11" ht="22.5" customHeight="1">
      <c r="E66" s="266">
        <v>-815.64422412006206</v>
      </c>
      <c r="F66" s="20">
        <v>-1003.8647624749848</v>
      </c>
      <c r="G66" s="20">
        <v>222.04271844660195</v>
      </c>
      <c r="H66" s="20">
        <v>815.64422412006206</v>
      </c>
      <c r="I66" s="20">
        <v>1003.8647624749848</v>
      </c>
      <c r="J66" s="20">
        <v>444.08543689320391</v>
      </c>
    </row>
    <row r="68" spans="2:11" ht="25.5" customHeight="1"/>
    <row r="69" spans="2:11" ht="31.5">
      <c r="E69" s="18" t="s">
        <v>231</v>
      </c>
      <c r="F69" s="17" t="s">
        <v>232</v>
      </c>
      <c r="G69" s="18" t="s">
        <v>233</v>
      </c>
      <c r="H69" s="18" t="s">
        <v>215</v>
      </c>
      <c r="I69" s="18" t="s">
        <v>234</v>
      </c>
      <c r="J69" s="18" t="s">
        <v>235</v>
      </c>
    </row>
    <row r="70" spans="2:11" ht="22.5" customHeight="1">
      <c r="B70" s="407" t="s">
        <v>23</v>
      </c>
      <c r="C70" s="407"/>
      <c r="E70" s="392" t="s">
        <v>47</v>
      </c>
      <c r="F70" s="393"/>
      <c r="G70" s="394"/>
      <c r="H70" s="392" t="s">
        <v>46</v>
      </c>
      <c r="I70" s="393"/>
      <c r="J70" s="394"/>
      <c r="K70" s="18" t="s">
        <v>231</v>
      </c>
    </row>
    <row r="71" spans="2:11" ht="22.5" customHeight="1">
      <c r="B71" s="407"/>
      <c r="C71" s="407"/>
      <c r="E71" s="395"/>
      <c r="F71" s="396"/>
      <c r="G71" s="397"/>
      <c r="H71" s="395"/>
      <c r="I71" s="396"/>
      <c r="J71" s="397"/>
      <c r="K71" s="18" t="s">
        <v>232</v>
      </c>
    </row>
    <row r="72" spans="2:11" ht="22.5" customHeight="1">
      <c r="B72" s="407"/>
      <c r="C72" s="407"/>
      <c r="D72" s="2" t="s">
        <v>10</v>
      </c>
      <c r="E72" s="398"/>
      <c r="F72" s="399"/>
      <c r="G72" s="400"/>
      <c r="H72" s="398"/>
      <c r="I72" s="399"/>
      <c r="J72" s="400"/>
      <c r="K72" s="18" t="s">
        <v>233</v>
      </c>
    </row>
    <row r="73" spans="2:11" ht="22.5" customHeight="1">
      <c r="B73" s="407"/>
      <c r="C73" s="407"/>
      <c r="E73" s="392" t="s">
        <v>45</v>
      </c>
      <c r="F73" s="393"/>
      <c r="G73" s="394"/>
      <c r="H73" s="392" t="s">
        <v>44</v>
      </c>
      <c r="I73" s="393"/>
      <c r="J73" s="394"/>
      <c r="K73" s="18" t="s">
        <v>215</v>
      </c>
    </row>
    <row r="74" spans="2:11" ht="22.5" customHeight="1">
      <c r="E74" s="395"/>
      <c r="F74" s="396"/>
      <c r="G74" s="397"/>
      <c r="H74" s="395"/>
      <c r="I74" s="396"/>
      <c r="J74" s="397"/>
      <c r="K74" s="18" t="s">
        <v>216</v>
      </c>
    </row>
    <row r="75" spans="2:11" ht="23.25" customHeight="1">
      <c r="E75" s="398"/>
      <c r="F75" s="399"/>
      <c r="G75" s="400"/>
      <c r="H75" s="398"/>
      <c r="I75" s="399"/>
      <c r="J75" s="400"/>
      <c r="K75" s="18" t="s">
        <v>235</v>
      </c>
    </row>
  </sheetData>
  <mergeCells count="15">
    <mergeCell ref="I20:I21"/>
    <mergeCell ref="J20:J21"/>
    <mergeCell ref="B70:C73"/>
    <mergeCell ref="E70:G72"/>
    <mergeCell ref="H70:J72"/>
    <mergeCell ref="E73:G75"/>
    <mergeCell ref="H73:J75"/>
    <mergeCell ref="B54:C57"/>
    <mergeCell ref="B47:C49"/>
    <mergeCell ref="B62:C65"/>
    <mergeCell ref="E1:G3"/>
    <mergeCell ref="E6:F7"/>
    <mergeCell ref="H20:H21"/>
    <mergeCell ref="B31:C33"/>
    <mergeCell ref="B39:C41"/>
  </mergeCells>
  <pageMargins left="0.7" right="0.7" top="0.75" bottom="0.75" header="0.3" footer="0.3"/>
  <pageSetup scale="39" orientation="portrait" horizontalDpi="4294967294" verticalDpi="0" r:id="rId1"/>
  <ignoredErrors>
    <ignoredError sqref="H29 H32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L75"/>
  <sheetViews>
    <sheetView topLeftCell="B13" zoomScale="62" zoomScaleNormal="62" workbookViewId="0">
      <selection activeCell="F14" sqref="F14"/>
    </sheetView>
  </sheetViews>
  <sheetFormatPr defaultRowHeight="15"/>
  <cols>
    <col min="3" max="3" width="10.85546875" customWidth="1"/>
    <col min="5" max="5" width="27.140625" customWidth="1"/>
    <col min="6" max="6" width="27.140625" style="1" customWidth="1"/>
    <col min="7" max="10" width="27.140625" customWidth="1"/>
    <col min="12" max="12" width="10.5703125" customWidth="1"/>
    <col min="15" max="15" width="10.85546875" bestFit="1" customWidth="1"/>
    <col min="16" max="16" width="9.7109375" bestFit="1" customWidth="1"/>
    <col min="17" max="17" width="9.42578125" bestFit="1" customWidth="1"/>
    <col min="18" max="19" width="9.7109375" bestFit="1" customWidth="1"/>
    <col min="20" max="20" width="9.42578125" bestFit="1" customWidth="1"/>
  </cols>
  <sheetData>
    <row r="3" spans="5:10" ht="24" thickBot="1">
      <c r="H3" s="33" t="s">
        <v>84</v>
      </c>
      <c r="J3" s="33"/>
    </row>
    <row r="4" spans="5:10">
      <c r="E4" s="383" t="s">
        <v>529</v>
      </c>
      <c r="F4" s="384"/>
      <c r="G4" s="385"/>
    </row>
    <row r="5" spans="5:10" ht="24">
      <c r="E5" s="386"/>
      <c r="F5" s="387"/>
      <c r="G5" s="388"/>
      <c r="H5" s="34" t="s">
        <v>120</v>
      </c>
      <c r="J5" s="29" t="s">
        <v>239</v>
      </c>
    </row>
    <row r="6" spans="5:10" ht="21" thickBot="1">
      <c r="E6" s="389"/>
      <c r="F6" s="390"/>
      <c r="G6" s="391"/>
      <c r="H6" s="8" t="s">
        <v>121</v>
      </c>
      <c r="I6" s="30"/>
      <c r="J6" s="8"/>
    </row>
    <row r="7" spans="5:10" ht="21" thickBot="1">
      <c r="J7" s="31" t="s">
        <v>240</v>
      </c>
    </row>
    <row r="8" spans="5:10" ht="15" customHeight="1">
      <c r="E8" s="401" t="s">
        <v>24</v>
      </c>
      <c r="F8" s="402"/>
    </row>
    <row r="9" spans="5:10" ht="15.75" customHeight="1" thickBot="1">
      <c r="E9" s="403"/>
      <c r="F9" s="404"/>
    </row>
    <row r="11" spans="5:10" ht="21">
      <c r="G11" s="8"/>
      <c r="H11" s="25" t="s">
        <v>119</v>
      </c>
      <c r="I11" s="27"/>
    </row>
    <row r="12" spans="5:10" ht="24">
      <c r="G12" s="8"/>
      <c r="H12" t="s">
        <v>283</v>
      </c>
      <c r="I12" s="8"/>
      <c r="J12" s="25" t="s">
        <v>284</v>
      </c>
    </row>
    <row r="13" spans="5:10" ht="23.25">
      <c r="G13" s="32" t="s">
        <v>123</v>
      </c>
      <c r="H13" s="26" t="s">
        <v>93</v>
      </c>
      <c r="I13" s="27"/>
      <c r="J13" s="26" t="s">
        <v>88</v>
      </c>
    </row>
    <row r="14" spans="5:10" ht="23.25" customHeight="1">
      <c r="E14" s="8" t="s">
        <v>0</v>
      </c>
      <c r="F14" s="348">
        <v>0.41199999999999998</v>
      </c>
      <c r="G14" s="38" t="s">
        <v>111</v>
      </c>
      <c r="I14" s="8" t="s">
        <v>129</v>
      </c>
      <c r="J14" s="35" t="s">
        <v>124</v>
      </c>
    </row>
    <row r="15" spans="5:10" ht="18.75">
      <c r="E15" s="8" t="s">
        <v>1</v>
      </c>
      <c r="F15" s="9">
        <f>70*1000000000</f>
        <v>70000000000</v>
      </c>
      <c r="I15" s="8" t="s">
        <v>99</v>
      </c>
    </row>
    <row r="16" spans="5:10" ht="20.25">
      <c r="E16" s="8" t="s">
        <v>2</v>
      </c>
      <c r="F16" s="359">
        <v>6.2831900000000004E-5</v>
      </c>
      <c r="G16" s="31" t="s">
        <v>169</v>
      </c>
      <c r="H16" s="11"/>
      <c r="I16" t="s">
        <v>242</v>
      </c>
    </row>
    <row r="17" spans="2:12" ht="21" customHeight="1">
      <c r="E17" s="8" t="s">
        <v>3</v>
      </c>
      <c r="F17" s="9">
        <v>8.1680000000000001E-10</v>
      </c>
      <c r="G17" s="8" t="s">
        <v>168</v>
      </c>
      <c r="J17" s="8" t="s">
        <v>243</v>
      </c>
    </row>
    <row r="18" spans="2:12" ht="18.75" customHeight="1">
      <c r="E18" s="8" t="s">
        <v>466</v>
      </c>
      <c r="F18" s="9">
        <v>6.0000000000000001E-3</v>
      </c>
      <c r="J18" s="8" t="s">
        <v>241</v>
      </c>
    </row>
    <row r="19" spans="2:12" ht="19.5" thickBot="1">
      <c r="E19" s="8" t="s">
        <v>4</v>
      </c>
      <c r="F19" s="9">
        <f>2*F15*F17/F14</f>
        <v>277.55339805825247</v>
      </c>
      <c r="H19" s="11"/>
    </row>
    <row r="20" spans="2:12" ht="21" customHeight="1">
      <c r="E20" s="8" t="s">
        <v>5</v>
      </c>
      <c r="F20" s="9">
        <f>F16*F15/F14</f>
        <v>10675322.815533981</v>
      </c>
      <c r="H20" s="405" t="s">
        <v>280</v>
      </c>
      <c r="I20" s="408" t="s">
        <v>116</v>
      </c>
      <c r="J20" s="409" t="s">
        <v>117</v>
      </c>
    </row>
    <row r="21" spans="2:12" ht="19.5" customHeight="1" thickBot="1">
      <c r="E21" s="8" t="s">
        <v>6</v>
      </c>
      <c r="F21" s="9">
        <f>12*F15*F17/F14^3</f>
        <v>9810.7761590955488</v>
      </c>
      <c r="G21" s="8"/>
      <c r="H21" s="406"/>
      <c r="I21" s="408"/>
      <c r="J21" s="410"/>
      <c r="L21">
        <f>RADIANS(75.9637)</f>
        <v>1.3258166769972166</v>
      </c>
    </row>
    <row r="22" spans="2:12" ht="20.25">
      <c r="E22" s="8" t="s">
        <v>7</v>
      </c>
      <c r="F22" s="9">
        <f>6*F15*F17/F14^2</f>
        <v>2021.0198887736829</v>
      </c>
      <c r="G22" s="8"/>
      <c r="H22" s="8"/>
      <c r="I22" s="6" t="s">
        <v>281</v>
      </c>
      <c r="J22" s="346">
        <f>COS(L21)</f>
        <v>0.24253658224750702</v>
      </c>
    </row>
    <row r="23" spans="2:12" ht="20.25">
      <c r="E23" s="8" t="s">
        <v>8</v>
      </c>
      <c r="F23" s="9">
        <f>4*F15*F17/F14</f>
        <v>555.10679611650494</v>
      </c>
      <c r="G23" s="8"/>
      <c r="H23" s="8"/>
      <c r="I23" s="6" t="s">
        <v>282</v>
      </c>
      <c r="J23" s="346">
        <f>SIN(L21)</f>
        <v>0.97014226084203659</v>
      </c>
    </row>
    <row r="24" spans="2:12" ht="18.75">
      <c r="E24" s="8"/>
      <c r="F24" s="9"/>
      <c r="G24" s="8"/>
      <c r="H24" s="8"/>
      <c r="I24" s="8"/>
    </row>
    <row r="25" spans="2:12" ht="18.75">
      <c r="E25" s="8"/>
      <c r="F25" s="9"/>
      <c r="G25" s="8"/>
      <c r="H25" s="8"/>
      <c r="I25" s="8"/>
    </row>
    <row r="28" spans="2:12" ht="30.75">
      <c r="E28" s="237" t="s">
        <v>435</v>
      </c>
      <c r="F28" s="253" t="s">
        <v>436</v>
      </c>
      <c r="G28" s="237" t="s">
        <v>437</v>
      </c>
      <c r="H28" s="237" t="s">
        <v>440</v>
      </c>
      <c r="I28" s="253" t="s">
        <v>441</v>
      </c>
      <c r="J28" s="237" t="s">
        <v>442</v>
      </c>
    </row>
    <row r="29" spans="2:12" ht="22.5" customHeight="1">
      <c r="E29" s="20">
        <f>F20</f>
        <v>10675322.815533981</v>
      </c>
      <c r="F29" s="3">
        <f>SUM(O29,O34,T29,T34)</f>
        <v>0</v>
      </c>
      <c r="G29" s="3">
        <f>SUM(P29,P34,U34,U29)</f>
        <v>0</v>
      </c>
      <c r="H29" s="20">
        <f>-F20</f>
        <v>-10675322.815533981</v>
      </c>
      <c r="I29" s="3">
        <f>SUM(R29,R34,W34,W29)</f>
        <v>0</v>
      </c>
      <c r="J29" s="3">
        <f>SUM(S29,S34,X34,X29)</f>
        <v>0</v>
      </c>
      <c r="K29" s="237" t="s">
        <v>435</v>
      </c>
    </row>
    <row r="30" spans="2:12" ht="22.5" customHeight="1">
      <c r="E30" s="3">
        <f>SUM(N30,N35,S35,S30)</f>
        <v>0</v>
      </c>
      <c r="F30" s="20">
        <f>F21</f>
        <v>9810.7761590955488</v>
      </c>
      <c r="G30" s="20">
        <f>F22</f>
        <v>2021.0198887736829</v>
      </c>
      <c r="H30" s="3">
        <f>SUM(Q30,V30,V35,Q35)</f>
        <v>0</v>
      </c>
      <c r="I30" s="20">
        <f>-F21</f>
        <v>-9810.7761590955488</v>
      </c>
      <c r="J30" s="20">
        <f>F22</f>
        <v>2021.0198887736829</v>
      </c>
      <c r="K30" s="253" t="s">
        <v>436</v>
      </c>
    </row>
    <row r="31" spans="2:12" ht="22.5" customHeight="1">
      <c r="B31" s="407" t="s">
        <v>25</v>
      </c>
      <c r="C31" s="407"/>
      <c r="E31" s="3">
        <f>SUM(N31,S31,N36,S36)</f>
        <v>0</v>
      </c>
      <c r="F31" s="20">
        <f>F22</f>
        <v>2021.0198887736829</v>
      </c>
      <c r="G31" s="20">
        <f>F23</f>
        <v>555.10679611650494</v>
      </c>
      <c r="H31" s="3">
        <f>SUM(Q31,V31,V36,Q36)</f>
        <v>0</v>
      </c>
      <c r="I31" s="20">
        <f>-F22</f>
        <v>-2021.0198887736829</v>
      </c>
      <c r="J31" s="20">
        <f>F19</f>
        <v>277.55339805825247</v>
      </c>
      <c r="K31" s="237" t="s">
        <v>437</v>
      </c>
    </row>
    <row r="32" spans="2:12" ht="22.5" customHeight="1">
      <c r="B32" s="407"/>
      <c r="C32" s="407"/>
      <c r="E32" s="20">
        <f>-F20</f>
        <v>-10675322.815533981</v>
      </c>
      <c r="F32" s="3">
        <f>SUM(O32,O37,T32,T37)</f>
        <v>0</v>
      </c>
      <c r="G32" s="3">
        <f>SUM(P32,P37,U37,U32)</f>
        <v>0</v>
      </c>
      <c r="H32" s="20">
        <f>F20</f>
        <v>10675322.815533981</v>
      </c>
      <c r="I32" s="3">
        <f>SUM(R32,R37,W37,W32)</f>
        <v>0</v>
      </c>
      <c r="J32" s="3">
        <f>SUM(S32,S37,X37,X32)</f>
        <v>0</v>
      </c>
      <c r="K32" s="237" t="s">
        <v>440</v>
      </c>
    </row>
    <row r="33" spans="2:11" ht="22.5" customHeight="1">
      <c r="B33" s="407"/>
      <c r="C33" s="407"/>
      <c r="D33" s="2" t="s">
        <v>10</v>
      </c>
      <c r="E33" s="3">
        <f>SUM(N34,N39,S34,S39)</f>
        <v>0</v>
      </c>
      <c r="F33" s="20">
        <f>-F21</f>
        <v>-9810.7761590955488</v>
      </c>
      <c r="G33" s="20">
        <f>-F22</f>
        <v>-2021.0198887736829</v>
      </c>
      <c r="H33" s="3">
        <f>SUM(Q34,Q39,V39,V34)</f>
        <v>0</v>
      </c>
      <c r="I33" s="20">
        <f>F21</f>
        <v>9810.7761590955488</v>
      </c>
      <c r="J33" s="20">
        <f>-F22</f>
        <v>-2021.0198887736829</v>
      </c>
      <c r="K33" s="253" t="s">
        <v>441</v>
      </c>
    </row>
    <row r="34" spans="2:11" ht="22.5" customHeight="1">
      <c r="B34" s="5"/>
      <c r="C34" s="5"/>
      <c r="E34" s="3">
        <f>SUM(N36,N41,S36,S41)</f>
        <v>0</v>
      </c>
      <c r="F34" s="20">
        <f>F22</f>
        <v>2021.0198887736829</v>
      </c>
      <c r="G34" s="20">
        <f>F19</f>
        <v>277.55339805825247</v>
      </c>
      <c r="H34" s="3">
        <f>SUM(Q36,Q41,V41,V36)</f>
        <v>0</v>
      </c>
      <c r="I34" s="20">
        <f>-F22</f>
        <v>-2021.0198887736829</v>
      </c>
      <c r="J34" s="20">
        <f>F23</f>
        <v>555.10679611650494</v>
      </c>
      <c r="K34" s="237" t="s">
        <v>442</v>
      </c>
    </row>
    <row r="35" spans="2:11" ht="15" customHeight="1">
      <c r="B35" s="5"/>
      <c r="C35" s="5"/>
    </row>
    <row r="36" spans="2:11" ht="18" customHeight="1"/>
    <row r="37" spans="2:11" ht="22.5" customHeight="1">
      <c r="E37" s="347">
        <f>J22</f>
        <v>0.24253658224750702</v>
      </c>
      <c r="F37" s="347">
        <f>J23</f>
        <v>0.97014226084203659</v>
      </c>
      <c r="G37" s="347">
        <v>0</v>
      </c>
      <c r="H37" s="347">
        <v>0</v>
      </c>
      <c r="I37" s="347">
        <v>0</v>
      </c>
      <c r="J37" s="347">
        <v>0</v>
      </c>
    </row>
    <row r="38" spans="2:11" ht="22.5" customHeight="1">
      <c r="E38" s="347">
        <f>-J23</f>
        <v>-0.97014226084203659</v>
      </c>
      <c r="F38" s="347">
        <f>J22</f>
        <v>0.24253658224750702</v>
      </c>
      <c r="G38" s="347">
        <v>0</v>
      </c>
      <c r="H38" s="347">
        <v>0</v>
      </c>
      <c r="I38" s="347">
        <v>0</v>
      </c>
      <c r="J38" s="347">
        <v>0</v>
      </c>
    </row>
    <row r="39" spans="2:11" ht="22.5" customHeight="1">
      <c r="B39" s="407" t="s">
        <v>11</v>
      </c>
      <c r="C39" s="407"/>
      <c r="E39" s="347">
        <v>0</v>
      </c>
      <c r="F39" s="347">
        <v>0</v>
      </c>
      <c r="G39" s="347">
        <v>1</v>
      </c>
      <c r="H39" s="347">
        <v>0</v>
      </c>
      <c r="I39" s="347">
        <v>0</v>
      </c>
      <c r="J39" s="347">
        <v>0</v>
      </c>
    </row>
    <row r="40" spans="2:11" ht="22.5" customHeight="1">
      <c r="B40" s="407"/>
      <c r="C40" s="407"/>
      <c r="D40" s="2" t="s">
        <v>10</v>
      </c>
      <c r="E40" s="347">
        <v>0</v>
      </c>
      <c r="F40" s="347">
        <v>0</v>
      </c>
      <c r="G40" s="347">
        <v>0</v>
      </c>
      <c r="H40" s="347">
        <f>J22</f>
        <v>0.24253658224750702</v>
      </c>
      <c r="I40" s="347">
        <f>J23</f>
        <v>0.97014226084203659</v>
      </c>
      <c r="J40" s="347">
        <v>0</v>
      </c>
    </row>
    <row r="41" spans="2:11" ht="22.5" customHeight="1">
      <c r="B41" s="407"/>
      <c r="C41" s="407"/>
      <c r="E41" s="347">
        <v>0</v>
      </c>
      <c r="F41" s="347">
        <v>0</v>
      </c>
      <c r="G41" s="347">
        <v>0</v>
      </c>
      <c r="H41" s="347">
        <f>-J23</f>
        <v>-0.97014226084203659</v>
      </c>
      <c r="I41" s="347">
        <f>J22</f>
        <v>0.24253658224750702</v>
      </c>
      <c r="J41" s="347">
        <v>0</v>
      </c>
    </row>
    <row r="42" spans="2:11" ht="22.5" customHeight="1">
      <c r="E42" s="347">
        <v>0</v>
      </c>
      <c r="F42" s="347">
        <v>0</v>
      </c>
      <c r="G42" s="347">
        <v>0</v>
      </c>
      <c r="H42" s="347">
        <v>0</v>
      </c>
      <c r="I42" s="347">
        <v>0</v>
      </c>
      <c r="J42" s="347">
        <v>1</v>
      </c>
    </row>
    <row r="43" spans="2:11" ht="15" customHeight="1"/>
    <row r="44" spans="2:11" ht="18" customHeight="1"/>
    <row r="45" spans="2:11" ht="22.5" customHeight="1">
      <c r="E45" s="347">
        <f>E37</f>
        <v>0.24253658224750702</v>
      </c>
      <c r="F45" s="347">
        <f>E38</f>
        <v>-0.97014226084203659</v>
      </c>
      <c r="G45" s="347">
        <f>E39</f>
        <v>0</v>
      </c>
      <c r="H45" s="347">
        <f>E40</f>
        <v>0</v>
      </c>
      <c r="I45" s="347">
        <f>E41</f>
        <v>0</v>
      </c>
      <c r="J45" s="347">
        <f>E42</f>
        <v>0</v>
      </c>
    </row>
    <row r="46" spans="2:11" ht="22.5" customHeight="1">
      <c r="C46" s="5"/>
      <c r="E46" s="347">
        <f>F37</f>
        <v>0.97014226084203659</v>
      </c>
      <c r="F46" s="347">
        <f>F38</f>
        <v>0.24253658224750702</v>
      </c>
      <c r="G46" s="347">
        <f>F39</f>
        <v>0</v>
      </c>
      <c r="H46" s="347">
        <f>F40</f>
        <v>0</v>
      </c>
      <c r="I46" s="347">
        <f>F41</f>
        <v>0</v>
      </c>
      <c r="J46" s="347">
        <f>F42</f>
        <v>0</v>
      </c>
    </row>
    <row r="47" spans="2:11" ht="22.5" customHeight="1">
      <c r="B47" s="407" t="s">
        <v>12</v>
      </c>
      <c r="C47" s="407"/>
      <c r="E47" s="347">
        <f>G37</f>
        <v>0</v>
      </c>
      <c r="F47" s="347">
        <f>G38</f>
        <v>0</v>
      </c>
      <c r="G47" s="347">
        <f>G39</f>
        <v>1</v>
      </c>
      <c r="H47" s="347">
        <f>G40</f>
        <v>0</v>
      </c>
      <c r="I47" s="347">
        <f>G41</f>
        <v>0</v>
      </c>
      <c r="J47" s="347">
        <f>G42</f>
        <v>0</v>
      </c>
    </row>
    <row r="48" spans="2:11" ht="22.5" customHeight="1">
      <c r="B48" s="407"/>
      <c r="C48" s="407"/>
      <c r="E48" s="347">
        <f>H37</f>
        <v>0</v>
      </c>
      <c r="F48" s="347">
        <f>H38</f>
        <v>0</v>
      </c>
      <c r="G48" s="347">
        <f>H39</f>
        <v>0</v>
      </c>
      <c r="H48" s="347">
        <f>H40</f>
        <v>0.24253658224750702</v>
      </c>
      <c r="I48" s="347">
        <f>H41</f>
        <v>-0.97014226084203659</v>
      </c>
      <c r="J48" s="347">
        <f>H42</f>
        <v>0</v>
      </c>
    </row>
    <row r="49" spans="2:10" ht="22.5" customHeight="1">
      <c r="B49" s="407"/>
      <c r="C49" s="407"/>
      <c r="D49" s="2" t="s">
        <v>10</v>
      </c>
      <c r="E49" s="347">
        <f>I37</f>
        <v>0</v>
      </c>
      <c r="F49" s="347">
        <f>I38</f>
        <v>0</v>
      </c>
      <c r="G49" s="347">
        <f>I39</f>
        <v>0</v>
      </c>
      <c r="H49" s="347">
        <f>I40</f>
        <v>0.97014226084203659</v>
      </c>
      <c r="I49" s="347">
        <f>I41</f>
        <v>0.24253658224750702</v>
      </c>
      <c r="J49" s="347">
        <f>I42</f>
        <v>0</v>
      </c>
    </row>
    <row r="50" spans="2:10" ht="22.5" customHeight="1">
      <c r="E50" s="347">
        <f>J37</f>
        <v>0</v>
      </c>
      <c r="F50" s="347">
        <f>J38</f>
        <v>0</v>
      </c>
      <c r="G50" s="347">
        <f>J39</f>
        <v>0</v>
      </c>
      <c r="H50" s="347">
        <f>J40</f>
        <v>0</v>
      </c>
      <c r="I50" s="347">
        <f>J41</f>
        <v>0</v>
      </c>
      <c r="J50" s="347">
        <f>J42</f>
        <v>1</v>
      </c>
    </row>
    <row r="51" spans="2:10" ht="15" customHeight="1"/>
    <row r="52" spans="2:10" ht="18" customHeight="1"/>
    <row r="53" spans="2:10" ht="23.25" customHeight="1">
      <c r="E53" s="12">
        <f t="array" ref="E53:J58">MMULT(E45:J50,E29:J34)</f>
        <v>2589156.3100684453</v>
      </c>
      <c r="F53" s="12">
        <v>-9517.8485636001078</v>
      </c>
      <c r="G53" s="12">
        <v>-1960.6768041016219</v>
      </c>
      <c r="H53" s="12">
        <v>-2589156.3100684453</v>
      </c>
      <c r="I53" s="12">
        <v>9517.8485636001078</v>
      </c>
      <c r="J53" s="12">
        <v>-1960.6768041016219</v>
      </c>
    </row>
    <row r="54" spans="2:10" ht="23.25" customHeight="1">
      <c r="B54" s="411" t="s">
        <v>26</v>
      </c>
      <c r="C54" s="411"/>
      <c r="E54" s="12">
        <v>10356581.811480712</v>
      </c>
      <c r="F54" s="12">
        <v>2379.4721188223584</v>
      </c>
      <c r="G54" s="12">
        <v>490.17125647740579</v>
      </c>
      <c r="H54" s="12">
        <v>-10356581.811480712</v>
      </c>
      <c r="I54" s="12">
        <v>-2379.4721188223584</v>
      </c>
      <c r="J54" s="12">
        <v>490.17125647740579</v>
      </c>
    </row>
    <row r="55" spans="2:10" ht="23.25" customHeight="1">
      <c r="B55" s="411"/>
      <c r="C55" s="411"/>
      <c r="E55" s="12">
        <v>0</v>
      </c>
      <c r="F55" s="12">
        <v>2021.0198887736829</v>
      </c>
      <c r="G55" s="12">
        <v>555.10679611650494</v>
      </c>
      <c r="H55" s="12">
        <v>0</v>
      </c>
      <c r="I55" s="12">
        <v>-2021.0198887736829</v>
      </c>
      <c r="J55" s="12">
        <v>277.55339805825247</v>
      </c>
    </row>
    <row r="56" spans="2:10" ht="23.25" customHeight="1">
      <c r="B56" s="411"/>
      <c r="C56" s="411"/>
      <c r="D56" s="2" t="s">
        <v>10</v>
      </c>
      <c r="E56" s="12">
        <v>-2589156.3100684453</v>
      </c>
      <c r="F56" s="12">
        <v>9517.8485636001078</v>
      </c>
      <c r="G56" s="12">
        <v>1960.6768041016219</v>
      </c>
      <c r="H56" s="12">
        <v>2589156.3100684453</v>
      </c>
      <c r="I56" s="12">
        <v>-9517.8485636001078</v>
      </c>
      <c r="J56" s="12">
        <v>1960.6768041016219</v>
      </c>
    </row>
    <row r="57" spans="2:10" ht="23.25" customHeight="1">
      <c r="B57" s="411"/>
      <c r="C57" s="411"/>
      <c r="E57" s="12">
        <v>-10356581.811480712</v>
      </c>
      <c r="F57" s="12">
        <v>-2379.4721188223584</v>
      </c>
      <c r="G57" s="12">
        <v>-490.17125647740579</v>
      </c>
      <c r="H57" s="12">
        <v>10356581.811480712</v>
      </c>
      <c r="I57" s="12">
        <v>2379.4721188223584</v>
      </c>
      <c r="J57" s="12">
        <v>-490.17125647740579</v>
      </c>
    </row>
    <row r="58" spans="2:10" ht="23.25" customHeight="1">
      <c r="E58" s="12">
        <v>0</v>
      </c>
      <c r="F58" s="12">
        <v>2021.0198887736829</v>
      </c>
      <c r="G58" s="12">
        <v>277.55339805825247</v>
      </c>
      <c r="H58" s="12">
        <v>0</v>
      </c>
      <c r="I58" s="12">
        <v>-2021.0198887736829</v>
      </c>
      <c r="J58" s="12">
        <v>555.10679611650494</v>
      </c>
    </row>
    <row r="59" spans="2:10" ht="23.25" customHeight="1"/>
    <row r="60" spans="2:10" ht="23.25" customHeight="1">
      <c r="C60" s="5"/>
    </row>
    <row r="61" spans="2:10" ht="22.5" customHeight="1">
      <c r="E61" s="20">
        <f t="array" ref="E61:J66">MMULT(E53:J58,E37:J42)</f>
        <v>637198.78947241034</v>
      </c>
      <c r="F61" s="20">
        <v>2509541.5298622614</v>
      </c>
      <c r="G61" s="20">
        <v>-1960.6768041016219</v>
      </c>
      <c r="H61" s="20">
        <v>-637198.78947241034</v>
      </c>
      <c r="I61" s="20">
        <v>-2509541.5298622614</v>
      </c>
      <c r="J61" s="266">
        <v>-1960.6768041016219</v>
      </c>
    </row>
    <row r="62" spans="2:10" ht="22.5" customHeight="1">
      <c r="B62" s="407" t="s">
        <v>27</v>
      </c>
      <c r="C62" s="407"/>
      <c r="E62" s="20">
        <v>2509541.5298622618</v>
      </c>
      <c r="F62" s="20">
        <v>10047934.802220665</v>
      </c>
      <c r="G62" s="20">
        <v>490.17125647740579</v>
      </c>
      <c r="H62" s="20">
        <v>-2509541.5298622618</v>
      </c>
      <c r="I62" s="266">
        <v>-10047934.802220665</v>
      </c>
      <c r="J62" s="20">
        <v>490.17125647740579</v>
      </c>
    </row>
    <row r="63" spans="2:10" ht="22.5" customHeight="1">
      <c r="B63" s="407"/>
      <c r="C63" s="407"/>
      <c r="E63" s="20">
        <v>-1960.6768041016219</v>
      </c>
      <c r="F63" s="20">
        <v>490.17125647740579</v>
      </c>
      <c r="G63" s="20">
        <v>555.10679611650494</v>
      </c>
      <c r="H63" s="266">
        <v>1960.6768041016219</v>
      </c>
      <c r="I63" s="20">
        <v>-490.17125647740579</v>
      </c>
      <c r="J63" s="20">
        <v>277.55339805825247</v>
      </c>
    </row>
    <row r="64" spans="2:10" ht="22.5" customHeight="1">
      <c r="B64" s="407"/>
      <c r="C64" s="407"/>
      <c r="D64" s="2" t="s">
        <v>10</v>
      </c>
      <c r="E64" s="20">
        <v>-637198.78947241034</v>
      </c>
      <c r="F64" s="20">
        <v>-2509541.5298622614</v>
      </c>
      <c r="G64" s="266">
        <v>1960.6768041016219</v>
      </c>
      <c r="H64" s="20">
        <v>637198.78947241034</v>
      </c>
      <c r="I64" s="20">
        <v>2509541.5298622614</v>
      </c>
      <c r="J64" s="20">
        <v>1960.6768041016219</v>
      </c>
    </row>
    <row r="65" spans="2:11" ht="22.5" customHeight="1">
      <c r="B65" s="407"/>
      <c r="C65" s="407"/>
      <c r="E65" s="20">
        <v>-2509541.5298622618</v>
      </c>
      <c r="F65" s="266">
        <v>-10047934.802220665</v>
      </c>
      <c r="G65" s="20">
        <v>-490.17125647740579</v>
      </c>
      <c r="H65" s="20">
        <v>2509541.5298622618</v>
      </c>
      <c r="I65" s="20">
        <v>10047934.802220665</v>
      </c>
      <c r="J65" s="20">
        <v>-490.17125647740579</v>
      </c>
    </row>
    <row r="66" spans="2:11" ht="22.5" customHeight="1">
      <c r="E66" s="266">
        <v>-1960.6768041016219</v>
      </c>
      <c r="F66" s="20">
        <v>490.17125647740579</v>
      </c>
      <c r="G66" s="20">
        <v>277.55339805825247</v>
      </c>
      <c r="H66" s="20">
        <v>1960.6768041016219</v>
      </c>
      <c r="I66" s="20">
        <v>-490.17125647740579</v>
      </c>
      <c r="J66" s="20">
        <v>555.10679611650494</v>
      </c>
    </row>
    <row r="68" spans="2:11" ht="30" customHeight="1"/>
    <row r="69" spans="2:11" ht="30.75" customHeight="1">
      <c r="E69" s="18" t="s">
        <v>222</v>
      </c>
      <c r="F69" s="17" t="s">
        <v>223</v>
      </c>
      <c r="G69" s="18" t="s">
        <v>224</v>
      </c>
      <c r="H69" s="18" t="s">
        <v>231</v>
      </c>
      <c r="I69" s="17" t="s">
        <v>232</v>
      </c>
      <c r="J69" s="18" t="s">
        <v>233</v>
      </c>
    </row>
    <row r="70" spans="2:11" ht="23.25" customHeight="1">
      <c r="B70" s="407" t="s">
        <v>27</v>
      </c>
      <c r="C70" s="407"/>
      <c r="E70" s="392" t="s">
        <v>48</v>
      </c>
      <c r="F70" s="393"/>
      <c r="G70" s="394"/>
      <c r="H70" s="392" t="s">
        <v>49</v>
      </c>
      <c r="I70" s="393"/>
      <c r="J70" s="394"/>
      <c r="K70" s="18" t="s">
        <v>222</v>
      </c>
    </row>
    <row r="71" spans="2:11" ht="23.25" customHeight="1">
      <c r="B71" s="407"/>
      <c r="C71" s="407"/>
      <c r="D71" s="2" t="s">
        <v>10</v>
      </c>
      <c r="E71" s="395"/>
      <c r="F71" s="396"/>
      <c r="G71" s="397"/>
      <c r="H71" s="395"/>
      <c r="I71" s="396"/>
      <c r="J71" s="397"/>
      <c r="K71" s="17" t="s">
        <v>223</v>
      </c>
    </row>
    <row r="72" spans="2:11" ht="23.25" customHeight="1">
      <c r="B72" s="407"/>
      <c r="C72" s="407"/>
      <c r="E72" s="398"/>
      <c r="F72" s="399"/>
      <c r="G72" s="400"/>
      <c r="H72" s="398"/>
      <c r="I72" s="399"/>
      <c r="J72" s="400"/>
      <c r="K72" s="18" t="s">
        <v>224</v>
      </c>
    </row>
    <row r="73" spans="2:11" ht="23.25" customHeight="1">
      <c r="B73" s="407"/>
      <c r="C73" s="407"/>
      <c r="E73" s="392" t="s">
        <v>50</v>
      </c>
      <c r="F73" s="393"/>
      <c r="G73" s="394"/>
      <c r="H73" s="392" t="s">
        <v>51</v>
      </c>
      <c r="I73" s="393"/>
      <c r="J73" s="394"/>
      <c r="K73" s="18" t="s">
        <v>231</v>
      </c>
    </row>
    <row r="74" spans="2:11" ht="23.25" customHeight="1">
      <c r="E74" s="395"/>
      <c r="F74" s="396"/>
      <c r="G74" s="397"/>
      <c r="H74" s="395"/>
      <c r="I74" s="396"/>
      <c r="J74" s="397"/>
      <c r="K74" s="18" t="s">
        <v>232</v>
      </c>
    </row>
    <row r="75" spans="2:11" ht="23.25" customHeight="1">
      <c r="E75" s="398"/>
      <c r="F75" s="399"/>
      <c r="G75" s="400"/>
      <c r="H75" s="398"/>
      <c r="I75" s="399"/>
      <c r="J75" s="400"/>
      <c r="K75" s="18" t="s">
        <v>233</v>
      </c>
    </row>
  </sheetData>
  <mergeCells count="15">
    <mergeCell ref="I20:I21"/>
    <mergeCell ref="J20:J21"/>
    <mergeCell ref="B70:C73"/>
    <mergeCell ref="E70:G72"/>
    <mergeCell ref="H70:J72"/>
    <mergeCell ref="E73:G75"/>
    <mergeCell ref="H73:J75"/>
    <mergeCell ref="B54:C57"/>
    <mergeCell ref="B47:C49"/>
    <mergeCell ref="B62:C65"/>
    <mergeCell ref="E4:G6"/>
    <mergeCell ref="E8:F9"/>
    <mergeCell ref="H20:H21"/>
    <mergeCell ref="B31:C33"/>
    <mergeCell ref="B39:C41"/>
  </mergeCells>
  <pageMargins left="0.7" right="0.7" top="0.75" bottom="0.75" header="0.3" footer="0.3"/>
  <pageSetup scale="43" orientation="portrait" horizontalDpi="4294967294" verticalDpi="0" r:id="rId1"/>
  <ignoredErrors>
    <ignoredError sqref="H29 H32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74"/>
  <sheetViews>
    <sheetView zoomScale="61" zoomScaleNormal="61" workbookViewId="0">
      <selection activeCell="F13" sqref="F13"/>
    </sheetView>
  </sheetViews>
  <sheetFormatPr defaultRowHeight="15"/>
  <cols>
    <col min="3" max="3" width="10.85546875" customWidth="1"/>
    <col min="5" max="5" width="27.140625" customWidth="1"/>
    <col min="6" max="6" width="27.140625" style="1" customWidth="1"/>
    <col min="7" max="10" width="27.140625" customWidth="1"/>
    <col min="12" max="12" width="10.5703125" customWidth="1"/>
    <col min="15" max="15" width="10.85546875" bestFit="1" customWidth="1"/>
    <col min="16" max="16" width="9.7109375" bestFit="1" customWidth="1"/>
    <col min="17" max="17" width="9.42578125" bestFit="1" customWidth="1"/>
    <col min="18" max="19" width="9.7109375" bestFit="1" customWidth="1"/>
    <col min="20" max="20" width="9.42578125" bestFit="1" customWidth="1"/>
  </cols>
  <sheetData>
    <row r="2" spans="5:12" ht="19.5" thickBot="1">
      <c r="H2" s="8" t="s">
        <v>140</v>
      </c>
      <c r="I2" s="8" t="s">
        <v>99</v>
      </c>
    </row>
    <row r="3" spans="5:12" ht="23.25">
      <c r="E3" s="383" t="s">
        <v>530</v>
      </c>
      <c r="F3" s="384"/>
      <c r="G3" s="385"/>
      <c r="H3" s="36" t="s">
        <v>136</v>
      </c>
      <c r="I3" s="8" t="s">
        <v>257</v>
      </c>
      <c r="J3" s="33"/>
    </row>
    <row r="4" spans="5:12" ht="20.25">
      <c r="E4" s="386"/>
      <c r="F4" s="387"/>
      <c r="G4" s="388"/>
      <c r="I4" s="8" t="s">
        <v>258</v>
      </c>
    </row>
    <row r="5" spans="5:12" ht="21.75" thickBot="1">
      <c r="E5" s="389"/>
      <c r="F5" s="390"/>
      <c r="G5" s="391"/>
      <c r="H5" s="31" t="s">
        <v>127</v>
      </c>
      <c r="J5" s="29" t="s">
        <v>107</v>
      </c>
    </row>
    <row r="6" spans="5:12" ht="21" thickBot="1">
      <c r="G6" s="30"/>
      <c r="H6" s="8" t="s">
        <v>126</v>
      </c>
      <c r="I6" s="30"/>
      <c r="J6" s="8"/>
    </row>
    <row r="7" spans="5:12" ht="15" customHeight="1">
      <c r="E7" s="401" t="s">
        <v>28</v>
      </c>
      <c r="F7" s="402"/>
      <c r="J7" s="31" t="s">
        <v>113</v>
      </c>
    </row>
    <row r="8" spans="5:12" ht="15.75" customHeight="1" thickBot="1">
      <c r="E8" s="403"/>
      <c r="F8" s="404"/>
    </row>
    <row r="11" spans="5:12" ht="24">
      <c r="G11" s="8"/>
      <c r="H11" s="25" t="s">
        <v>115</v>
      </c>
      <c r="I11" s="35" t="s">
        <v>288</v>
      </c>
      <c r="J11" s="25" t="s">
        <v>289</v>
      </c>
    </row>
    <row r="12" spans="5:12" ht="18.75">
      <c r="G12" s="8"/>
      <c r="I12" s="8"/>
      <c r="K12" s="8" t="s">
        <v>90</v>
      </c>
    </row>
    <row r="13" spans="5:12" ht="23.25">
      <c r="E13" s="8" t="s">
        <v>0</v>
      </c>
      <c r="F13" s="9">
        <f>0.515</f>
        <v>0.51500000000000001</v>
      </c>
      <c r="G13" s="32" t="s">
        <v>103</v>
      </c>
      <c r="H13" s="26" t="s">
        <v>88</v>
      </c>
      <c r="J13" s="26" t="s">
        <v>88</v>
      </c>
    </row>
    <row r="14" spans="5:12" ht="20.25">
      <c r="E14" s="8" t="s">
        <v>1</v>
      </c>
      <c r="F14" s="9">
        <f>70*1000000000</f>
        <v>70000000000</v>
      </c>
      <c r="G14" s="8" t="s">
        <v>105</v>
      </c>
      <c r="I14" s="35" t="s">
        <v>137</v>
      </c>
      <c r="J14" s="35" t="s">
        <v>135</v>
      </c>
      <c r="K14" s="8" t="s">
        <v>266</v>
      </c>
      <c r="L14" s="44"/>
    </row>
    <row r="15" spans="5:12" ht="20.25">
      <c r="E15" s="8" t="s">
        <v>2</v>
      </c>
      <c r="F15" s="359">
        <v>6.2831900000000004E-5</v>
      </c>
      <c r="I15" s="8" t="s">
        <v>111</v>
      </c>
      <c r="K15" s="46" t="s">
        <v>265</v>
      </c>
      <c r="L15" s="47" t="s">
        <v>134</v>
      </c>
    </row>
    <row r="16" spans="5:12" ht="21" customHeight="1">
      <c r="E16" s="8" t="s">
        <v>3</v>
      </c>
      <c r="F16" s="9">
        <v>8.1680000000000001E-10</v>
      </c>
      <c r="I16" s="8" t="s">
        <v>118</v>
      </c>
      <c r="K16" s="8" t="s">
        <v>267</v>
      </c>
    </row>
    <row r="17" spans="2:14" ht="19.5" customHeight="1">
      <c r="E17" s="8" t="s">
        <v>466</v>
      </c>
      <c r="F17" s="9">
        <v>6.0000000000000001E-3</v>
      </c>
      <c r="I17" s="8"/>
    </row>
    <row r="18" spans="2:14" ht="19.5" thickBot="1">
      <c r="E18" s="8" t="s">
        <v>4</v>
      </c>
      <c r="F18" s="9">
        <f>2*F14*F16/F13</f>
        <v>222.04271844660195</v>
      </c>
      <c r="H18" s="11"/>
    </row>
    <row r="19" spans="2:14" ht="21" customHeight="1">
      <c r="E19" s="8" t="s">
        <v>5</v>
      </c>
      <c r="F19" s="9">
        <f>F15*F14/F13</f>
        <v>8540258.252427185</v>
      </c>
      <c r="H19" s="405" t="s">
        <v>285</v>
      </c>
      <c r="I19" s="412" t="s">
        <v>125</v>
      </c>
      <c r="J19" s="409" t="s">
        <v>78</v>
      </c>
      <c r="L19">
        <f>RADIANS(129)</f>
        <v>2.2514747350726849</v>
      </c>
    </row>
    <row r="20" spans="2:14" ht="19.5" customHeight="1" thickBot="1">
      <c r="E20" s="8" t="s">
        <v>6</v>
      </c>
      <c r="F20" s="9">
        <f>12*F14*F16/F13^3</f>
        <v>5023.1173934569197</v>
      </c>
      <c r="G20" s="8"/>
      <c r="H20" s="406"/>
      <c r="I20" s="412"/>
      <c r="J20" s="410"/>
      <c r="N20" s="6">
        <f>COS(RADIANS(129))</f>
        <v>-0.62932039104983728</v>
      </c>
    </row>
    <row r="21" spans="2:14" ht="20.25">
      <c r="E21" s="8" t="s">
        <v>7</v>
      </c>
      <c r="F21" s="9">
        <f>6*F14*F16/F13^2</f>
        <v>1293.4527288151569</v>
      </c>
      <c r="G21" s="8"/>
      <c r="H21" s="8"/>
      <c r="I21" s="6" t="s">
        <v>286</v>
      </c>
      <c r="J21" s="31">
        <v>-0.63</v>
      </c>
      <c r="N21" s="6">
        <f>SIN(RADIANS(129))</f>
        <v>0.77714596145697101</v>
      </c>
    </row>
    <row r="22" spans="2:14" ht="20.25">
      <c r="E22" s="8" t="s">
        <v>8</v>
      </c>
      <c r="F22" s="9">
        <f>4*F14*F16/F13</f>
        <v>444.08543689320391</v>
      </c>
      <c r="G22" s="8"/>
      <c r="H22" s="8"/>
      <c r="I22" s="6" t="s">
        <v>287</v>
      </c>
      <c r="J22" s="31">
        <v>0.78</v>
      </c>
    </row>
    <row r="23" spans="2:14" ht="18.75">
      <c r="E23" s="8"/>
      <c r="F23" s="9"/>
      <c r="G23" s="8"/>
      <c r="H23" s="8"/>
      <c r="I23" s="8"/>
    </row>
    <row r="24" spans="2:14" ht="18.75">
      <c r="E24" s="8"/>
      <c r="F24" s="9"/>
      <c r="G24" s="8"/>
      <c r="H24" s="8"/>
      <c r="I24" s="8"/>
    </row>
    <row r="27" spans="2:14" ht="30.75">
      <c r="E27" s="237" t="s">
        <v>435</v>
      </c>
      <c r="F27" s="253" t="s">
        <v>436</v>
      </c>
      <c r="G27" s="237" t="s">
        <v>437</v>
      </c>
      <c r="H27" s="237" t="s">
        <v>449</v>
      </c>
      <c r="I27" s="253" t="s">
        <v>450</v>
      </c>
      <c r="J27" s="237" t="s">
        <v>451</v>
      </c>
    </row>
    <row r="28" spans="2:14" ht="22.5" customHeight="1">
      <c r="E28" s="20">
        <f>F19</f>
        <v>8540258.252427185</v>
      </c>
      <c r="F28" s="3">
        <f>SUM(O28,O33,T28,T33)</f>
        <v>0</v>
      </c>
      <c r="G28" s="3">
        <f>SUM(P28,P33,U33,U28)</f>
        <v>0</v>
      </c>
      <c r="H28" s="20">
        <f>-F19</f>
        <v>-8540258.252427185</v>
      </c>
      <c r="I28" s="3">
        <f>SUM(R28,R33,W33,W28)</f>
        <v>0</v>
      </c>
      <c r="J28" s="3">
        <f>SUM(S28,S33,X33,X28)</f>
        <v>0</v>
      </c>
      <c r="K28" s="237" t="s">
        <v>435</v>
      </c>
    </row>
    <row r="29" spans="2:14" ht="22.5" customHeight="1">
      <c r="E29" s="3">
        <f>SUM(N29,N34,S34,S29)</f>
        <v>0</v>
      </c>
      <c r="F29" s="20">
        <f>F20</f>
        <v>5023.1173934569197</v>
      </c>
      <c r="G29" s="20">
        <f>F21</f>
        <v>1293.4527288151569</v>
      </c>
      <c r="H29" s="3">
        <f>SUM(Q29,V29,V34,Q34)</f>
        <v>0</v>
      </c>
      <c r="I29" s="20">
        <f>-F20</f>
        <v>-5023.1173934569197</v>
      </c>
      <c r="J29" s="20">
        <f>F21</f>
        <v>1293.4527288151569</v>
      </c>
      <c r="K29" s="253" t="s">
        <v>436</v>
      </c>
    </row>
    <row r="30" spans="2:14" ht="22.5" customHeight="1">
      <c r="B30" s="407" t="s">
        <v>29</v>
      </c>
      <c r="C30" s="407"/>
      <c r="E30" s="3">
        <f>SUM(N30,S30,N35,S35)</f>
        <v>0</v>
      </c>
      <c r="F30" s="20">
        <f>F21</f>
        <v>1293.4527288151569</v>
      </c>
      <c r="G30" s="20">
        <f>F22</f>
        <v>444.08543689320391</v>
      </c>
      <c r="H30" s="3">
        <f>SUM(Q30,V30,V35,Q35)</f>
        <v>0</v>
      </c>
      <c r="I30" s="20">
        <f>-F21</f>
        <v>-1293.4527288151569</v>
      </c>
      <c r="J30" s="20">
        <f>F18</f>
        <v>222.04271844660195</v>
      </c>
      <c r="K30" s="237" t="s">
        <v>437</v>
      </c>
    </row>
    <row r="31" spans="2:14" ht="22.5" customHeight="1">
      <c r="B31" s="407"/>
      <c r="C31" s="407"/>
      <c r="E31" s="20">
        <f>-F19</f>
        <v>-8540258.252427185</v>
      </c>
      <c r="F31" s="3">
        <f>SUM(O31,O36,T31,T36)</f>
        <v>0</v>
      </c>
      <c r="G31" s="3">
        <f>SUM(P31,P36,U36,U31)</f>
        <v>0</v>
      </c>
      <c r="H31" s="20">
        <f>F19</f>
        <v>8540258.252427185</v>
      </c>
      <c r="I31" s="3">
        <f>SUM(R31,R36,W36,W31)</f>
        <v>0</v>
      </c>
      <c r="J31" s="3">
        <f>SUM(S31,S36,X36,X31)</f>
        <v>0</v>
      </c>
      <c r="K31" s="237" t="s">
        <v>449</v>
      </c>
    </row>
    <row r="32" spans="2:14" ht="22.5" customHeight="1">
      <c r="B32" s="407"/>
      <c r="C32" s="407"/>
      <c r="D32" s="2" t="s">
        <v>10</v>
      </c>
      <c r="E32" s="3">
        <f>SUM(N33,N38,S33,S38)</f>
        <v>0</v>
      </c>
      <c r="F32" s="20">
        <f>-F20</f>
        <v>-5023.1173934569197</v>
      </c>
      <c r="G32" s="20">
        <f>-F21</f>
        <v>-1293.4527288151569</v>
      </c>
      <c r="H32" s="3">
        <f>SUM(Q33,Q38,V38,V33)</f>
        <v>0</v>
      </c>
      <c r="I32" s="20">
        <f>F20</f>
        <v>5023.1173934569197</v>
      </c>
      <c r="J32" s="20">
        <f>-F21</f>
        <v>-1293.4527288151569</v>
      </c>
      <c r="K32" s="253" t="s">
        <v>450</v>
      </c>
    </row>
    <row r="33" spans="2:11" ht="22.5" customHeight="1">
      <c r="B33" s="5"/>
      <c r="C33" s="5"/>
      <c r="E33" s="3">
        <f>SUM(N35,N40,S35,S40)</f>
        <v>0</v>
      </c>
      <c r="F33" s="20">
        <f>F21</f>
        <v>1293.4527288151569</v>
      </c>
      <c r="G33" s="20">
        <f>F18</f>
        <v>222.04271844660195</v>
      </c>
      <c r="H33" s="3">
        <f>SUM(Q35,Q40,V40,V35)</f>
        <v>0</v>
      </c>
      <c r="I33" s="20">
        <f>-F21</f>
        <v>-1293.4527288151569</v>
      </c>
      <c r="J33" s="20">
        <f>F22</f>
        <v>444.08543689320391</v>
      </c>
      <c r="K33" s="237" t="s">
        <v>451</v>
      </c>
    </row>
    <row r="34" spans="2:11" ht="15" customHeight="1">
      <c r="B34" s="5"/>
      <c r="C34" s="5"/>
    </row>
    <row r="35" spans="2:11" ht="18" customHeight="1"/>
    <row r="36" spans="2:11" ht="22.5" customHeight="1">
      <c r="E36" s="4">
        <f>N20</f>
        <v>-0.62932039104983728</v>
      </c>
      <c r="F36" s="4">
        <f>N21</f>
        <v>0.77714596145697101</v>
      </c>
      <c r="G36" s="3">
        <v>0</v>
      </c>
      <c r="H36" s="3">
        <v>0</v>
      </c>
      <c r="I36" s="3">
        <v>0</v>
      </c>
      <c r="J36" s="3">
        <v>0</v>
      </c>
    </row>
    <row r="37" spans="2:11" ht="22.5" customHeight="1">
      <c r="E37" s="4">
        <f>-N21</f>
        <v>-0.77714596145697101</v>
      </c>
      <c r="F37" s="4">
        <f>N20</f>
        <v>-0.62932039104983728</v>
      </c>
      <c r="G37" s="3">
        <v>0</v>
      </c>
      <c r="H37" s="3">
        <v>0</v>
      </c>
      <c r="I37" s="3">
        <v>0</v>
      </c>
      <c r="J37" s="3">
        <v>0</v>
      </c>
    </row>
    <row r="38" spans="2:11" ht="22.5" customHeight="1">
      <c r="B38" s="407" t="s">
        <v>11</v>
      </c>
      <c r="C38" s="407"/>
      <c r="E38" s="3">
        <v>0</v>
      </c>
      <c r="F38" s="3">
        <v>0</v>
      </c>
      <c r="G38" s="3">
        <v>1</v>
      </c>
      <c r="H38" s="3">
        <v>0</v>
      </c>
      <c r="I38" s="3">
        <v>0</v>
      </c>
      <c r="J38" s="3">
        <v>0</v>
      </c>
    </row>
    <row r="39" spans="2:11" ht="22.5" customHeight="1">
      <c r="B39" s="407"/>
      <c r="C39" s="407"/>
      <c r="D39" s="2" t="s">
        <v>10</v>
      </c>
      <c r="E39" s="3">
        <v>0</v>
      </c>
      <c r="F39" s="3">
        <v>0</v>
      </c>
      <c r="G39" s="3">
        <v>0</v>
      </c>
      <c r="H39" s="4">
        <f>N20</f>
        <v>-0.62932039104983728</v>
      </c>
      <c r="I39" s="4">
        <f>N21</f>
        <v>0.77714596145697101</v>
      </c>
      <c r="J39" s="3">
        <v>0</v>
      </c>
    </row>
    <row r="40" spans="2:11" ht="22.5" customHeight="1">
      <c r="B40" s="407"/>
      <c r="C40" s="407"/>
      <c r="E40" s="3">
        <v>0</v>
      </c>
      <c r="F40" s="3">
        <v>0</v>
      </c>
      <c r="G40" s="3">
        <v>0</v>
      </c>
      <c r="H40" s="4">
        <f>-N21</f>
        <v>-0.77714596145697101</v>
      </c>
      <c r="I40" s="4">
        <f>N20</f>
        <v>-0.62932039104983728</v>
      </c>
      <c r="J40" s="3">
        <v>0</v>
      </c>
    </row>
    <row r="41" spans="2:11" ht="22.5" customHeight="1"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1</v>
      </c>
    </row>
    <row r="42" spans="2:11" ht="15" customHeight="1"/>
    <row r="43" spans="2:11" ht="18" customHeight="1"/>
    <row r="44" spans="2:11" ht="22.5" customHeight="1">
      <c r="E44" s="4">
        <f>E36</f>
        <v>-0.62932039104983728</v>
      </c>
      <c r="F44" s="4">
        <f>E37</f>
        <v>-0.77714596145697101</v>
      </c>
      <c r="G44" s="3">
        <f>E38</f>
        <v>0</v>
      </c>
      <c r="H44" s="3">
        <f>E39</f>
        <v>0</v>
      </c>
      <c r="I44" s="3">
        <f>E40</f>
        <v>0</v>
      </c>
      <c r="J44" s="3">
        <f>E41</f>
        <v>0</v>
      </c>
    </row>
    <row r="45" spans="2:11" ht="22.5" customHeight="1">
      <c r="C45" s="5"/>
      <c r="E45" s="4">
        <f>F36</f>
        <v>0.77714596145697101</v>
      </c>
      <c r="F45" s="4">
        <f>F37</f>
        <v>-0.62932039104983728</v>
      </c>
      <c r="G45" s="3">
        <f>F38</f>
        <v>0</v>
      </c>
      <c r="H45" s="3">
        <f>F39</f>
        <v>0</v>
      </c>
      <c r="I45" s="3">
        <f>F40</f>
        <v>0</v>
      </c>
      <c r="J45" s="3">
        <f>F41</f>
        <v>0</v>
      </c>
    </row>
    <row r="46" spans="2:11" ht="22.5" customHeight="1">
      <c r="B46" s="407" t="s">
        <v>12</v>
      </c>
      <c r="C46" s="407"/>
      <c r="E46" s="3">
        <f>G36</f>
        <v>0</v>
      </c>
      <c r="F46" s="3">
        <f>G37</f>
        <v>0</v>
      </c>
      <c r="G46" s="3">
        <f>G38</f>
        <v>1</v>
      </c>
      <c r="H46" s="3">
        <f>G39</f>
        <v>0</v>
      </c>
      <c r="I46" s="3">
        <f>G40</f>
        <v>0</v>
      </c>
      <c r="J46" s="3">
        <f>G41</f>
        <v>0</v>
      </c>
    </row>
    <row r="47" spans="2:11" ht="22.5" customHeight="1">
      <c r="B47" s="407"/>
      <c r="C47" s="407"/>
      <c r="E47" s="3">
        <f>H36</f>
        <v>0</v>
      </c>
      <c r="F47" s="3">
        <f>H37</f>
        <v>0</v>
      </c>
      <c r="G47" s="3">
        <f>H38</f>
        <v>0</v>
      </c>
      <c r="H47" s="4">
        <f>H39</f>
        <v>-0.62932039104983728</v>
      </c>
      <c r="I47" s="4">
        <f>H40</f>
        <v>-0.77714596145697101</v>
      </c>
      <c r="J47" s="3">
        <f>H41</f>
        <v>0</v>
      </c>
    </row>
    <row r="48" spans="2:11" ht="22.5" customHeight="1">
      <c r="B48" s="407"/>
      <c r="C48" s="407"/>
      <c r="D48" s="2" t="s">
        <v>10</v>
      </c>
      <c r="E48" s="3">
        <f>I36</f>
        <v>0</v>
      </c>
      <c r="F48" s="3">
        <f>I37</f>
        <v>0</v>
      </c>
      <c r="G48" s="3">
        <f>I38</f>
        <v>0</v>
      </c>
      <c r="H48" s="4">
        <f>I39</f>
        <v>0.77714596145697101</v>
      </c>
      <c r="I48" s="4">
        <f>I40</f>
        <v>-0.62932039104983728</v>
      </c>
      <c r="J48" s="3">
        <f>I41</f>
        <v>0</v>
      </c>
    </row>
    <row r="49" spans="2:10" ht="22.5" customHeight="1">
      <c r="E49" s="3">
        <f>J36</f>
        <v>0</v>
      </c>
      <c r="F49" s="3">
        <f>J37</f>
        <v>0</v>
      </c>
      <c r="G49" s="3">
        <f>J38</f>
        <v>0</v>
      </c>
      <c r="H49" s="3">
        <f>J39</f>
        <v>0</v>
      </c>
      <c r="I49" s="3">
        <f>J40</f>
        <v>0</v>
      </c>
      <c r="J49" s="3">
        <f>J41</f>
        <v>1</v>
      </c>
    </row>
    <row r="50" spans="2:10" ht="15" customHeight="1"/>
    <row r="51" spans="2:10" ht="18" customHeight="1"/>
    <row r="52" spans="2:10" ht="23.25" customHeight="1">
      <c r="E52" s="12">
        <f t="array" ref="E52:J57">MMULT(E44:J49,E28:J33)</f>
        <v>-5374558.6630840758</v>
      </c>
      <c r="F52" s="12">
        <v>-3903.6953962493121</v>
      </c>
      <c r="G52" s="12">
        <v>-1005.2015645341979</v>
      </c>
      <c r="H52" s="12">
        <v>5374558.6630840758</v>
      </c>
      <c r="I52" s="12">
        <v>3903.6953962493121</v>
      </c>
      <c r="J52" s="12">
        <v>-1005.2015645341979</v>
      </c>
    </row>
    <row r="53" spans="2:10" ht="23.25" customHeight="1">
      <c r="B53" s="411" t="s">
        <v>30</v>
      </c>
      <c r="C53" s="411"/>
      <c r="E53" s="12">
        <v>6637027.2106733555</v>
      </c>
      <c r="F53" s="12">
        <v>-3161.1502023395478</v>
      </c>
      <c r="G53" s="12">
        <v>-813.99617710243365</v>
      </c>
      <c r="H53" s="12">
        <v>-6637027.2106733555</v>
      </c>
      <c r="I53" s="12">
        <v>3161.1502023395478</v>
      </c>
      <c r="J53" s="12">
        <v>-813.99617710243365</v>
      </c>
    </row>
    <row r="54" spans="2:10" ht="23.25" customHeight="1">
      <c r="B54" s="411"/>
      <c r="C54" s="411"/>
      <c r="E54" s="12">
        <v>0</v>
      </c>
      <c r="F54" s="12">
        <v>1293.4527288151569</v>
      </c>
      <c r="G54" s="12">
        <v>444.08543689320391</v>
      </c>
      <c r="H54" s="12">
        <v>0</v>
      </c>
      <c r="I54" s="12">
        <v>-1293.4527288151569</v>
      </c>
      <c r="J54" s="12">
        <v>222.04271844660195</v>
      </c>
    </row>
    <row r="55" spans="2:10" ht="23.25" customHeight="1">
      <c r="B55" s="411"/>
      <c r="C55" s="411"/>
      <c r="D55" s="2" t="s">
        <v>10</v>
      </c>
      <c r="E55" s="12">
        <v>5374558.6630840758</v>
      </c>
      <c r="F55" s="12">
        <v>3903.6953962493121</v>
      </c>
      <c r="G55" s="12">
        <v>1005.2015645341979</v>
      </c>
      <c r="H55" s="12">
        <v>-5374558.6630840758</v>
      </c>
      <c r="I55" s="12">
        <v>-3903.6953962493121</v>
      </c>
      <c r="J55" s="12">
        <v>1005.2015645341979</v>
      </c>
    </row>
    <row r="56" spans="2:10" ht="23.25" customHeight="1">
      <c r="B56" s="411"/>
      <c r="C56" s="411"/>
      <c r="E56" s="12">
        <v>-6637027.2106733555</v>
      </c>
      <c r="F56" s="12">
        <v>3161.1502023395478</v>
      </c>
      <c r="G56" s="12">
        <v>813.99617710243365</v>
      </c>
      <c r="H56" s="12">
        <v>6637027.2106733555</v>
      </c>
      <c r="I56" s="12">
        <v>-3161.1502023395478</v>
      </c>
      <c r="J56" s="12">
        <v>813.99617710243365</v>
      </c>
    </row>
    <row r="57" spans="2:10" ht="23.25" customHeight="1">
      <c r="E57" s="12">
        <v>0</v>
      </c>
      <c r="F57" s="12">
        <v>1293.4527288151569</v>
      </c>
      <c r="G57" s="12">
        <v>222.04271844660195</v>
      </c>
      <c r="H57" s="12">
        <v>0</v>
      </c>
      <c r="I57" s="12">
        <v>-1293.4527288151569</v>
      </c>
      <c r="J57" s="12">
        <v>444.08543689320391</v>
      </c>
    </row>
    <row r="58" spans="2:10" ht="23.25" customHeight="1"/>
    <row r="59" spans="2:10" ht="23.25" customHeight="1">
      <c r="C59" s="5"/>
    </row>
    <row r="60" spans="2:10" ht="22.5" customHeight="1">
      <c r="E60" s="20">
        <f t="array" ref="E60:J65">MMULT(E52:J57,E36:J41)</f>
        <v>3385353.1006843145</v>
      </c>
      <c r="F60" s="20">
        <v>-4174359.8845160599</v>
      </c>
      <c r="G60" s="20">
        <v>-1005.2015645341979</v>
      </c>
      <c r="H60" s="20">
        <v>-3385353.1006843145</v>
      </c>
      <c r="I60" s="20">
        <v>4174359.8845160599</v>
      </c>
      <c r="J60" s="266">
        <v>-1005.2015645341979</v>
      </c>
    </row>
    <row r="61" spans="2:10" ht="22.5" customHeight="1">
      <c r="B61" s="407" t="s">
        <v>31</v>
      </c>
      <c r="C61" s="407"/>
      <c r="E61" s="20">
        <v>-4174359.8845160599</v>
      </c>
      <c r="F61" s="20">
        <v>5159928.2691363273</v>
      </c>
      <c r="G61" s="20">
        <v>-813.99617710243365</v>
      </c>
      <c r="H61" s="20">
        <v>4174359.8845160599</v>
      </c>
      <c r="I61" s="266">
        <v>-5159928.2691363273</v>
      </c>
      <c r="J61" s="20">
        <v>-813.99617710243365</v>
      </c>
    </row>
    <row r="62" spans="2:10" ht="22.5" customHeight="1">
      <c r="B62" s="407"/>
      <c r="C62" s="407"/>
      <c r="E62" s="20">
        <v>-1005.2015645341979</v>
      </c>
      <c r="F62" s="20">
        <v>-813.99617710243365</v>
      </c>
      <c r="G62" s="20">
        <v>444.08543689320391</v>
      </c>
      <c r="H62" s="266">
        <v>1005.2015645341979</v>
      </c>
      <c r="I62" s="20">
        <v>813.99617710243365</v>
      </c>
      <c r="J62" s="20">
        <v>222.04271844660195</v>
      </c>
    </row>
    <row r="63" spans="2:10" ht="22.5" customHeight="1">
      <c r="B63" s="407"/>
      <c r="C63" s="407"/>
      <c r="D63" s="2" t="s">
        <v>10</v>
      </c>
      <c r="E63" s="20">
        <v>-3385353.1006843145</v>
      </c>
      <c r="F63" s="20">
        <v>4174359.8845160599</v>
      </c>
      <c r="G63" s="266">
        <v>1005.2015645341979</v>
      </c>
      <c r="H63" s="20">
        <v>3385353.1006843145</v>
      </c>
      <c r="I63" s="20">
        <v>-4174359.8845160599</v>
      </c>
      <c r="J63" s="20">
        <v>1005.2015645341979</v>
      </c>
    </row>
    <row r="64" spans="2:10" ht="22.5" customHeight="1">
      <c r="B64" s="407"/>
      <c r="C64" s="407"/>
      <c r="E64" s="20">
        <v>4174359.8845160599</v>
      </c>
      <c r="F64" s="266">
        <v>-5159928.2691363273</v>
      </c>
      <c r="G64" s="20">
        <v>813.99617710243365</v>
      </c>
      <c r="H64" s="20">
        <v>-4174359.8845160599</v>
      </c>
      <c r="I64" s="20">
        <v>5159928.2691363273</v>
      </c>
      <c r="J64" s="20">
        <v>813.99617710243365</v>
      </c>
    </row>
    <row r="65" spans="2:11" ht="22.5" customHeight="1">
      <c r="E65" s="266">
        <v>-1005.2015645341979</v>
      </c>
      <c r="F65" s="20">
        <v>-813.99617710243365</v>
      </c>
      <c r="G65" s="20">
        <v>222.04271844660195</v>
      </c>
      <c r="H65" s="20">
        <v>1005.2015645341979</v>
      </c>
      <c r="I65" s="20">
        <v>813.99617710243365</v>
      </c>
      <c r="J65" s="20">
        <v>444.08543689320391</v>
      </c>
    </row>
    <row r="67" spans="2:11" ht="30.75" customHeight="1"/>
    <row r="68" spans="2:11" ht="29.25" customHeight="1">
      <c r="E68" s="18" t="s">
        <v>222</v>
      </c>
      <c r="F68" s="17" t="s">
        <v>223</v>
      </c>
      <c r="G68" s="18" t="s">
        <v>224</v>
      </c>
      <c r="H68" s="18" t="s">
        <v>244</v>
      </c>
      <c r="I68" s="17" t="s">
        <v>245</v>
      </c>
      <c r="J68" s="18" t="s">
        <v>246</v>
      </c>
    </row>
    <row r="69" spans="2:11" ht="23.25" customHeight="1">
      <c r="E69" s="392" t="s">
        <v>52</v>
      </c>
      <c r="F69" s="393"/>
      <c r="G69" s="394"/>
      <c r="H69" s="392" t="s">
        <v>53</v>
      </c>
      <c r="I69" s="393"/>
      <c r="J69" s="394"/>
      <c r="K69" s="18" t="s">
        <v>222</v>
      </c>
    </row>
    <row r="70" spans="2:11" ht="23.25" customHeight="1">
      <c r="B70" s="407" t="s">
        <v>31</v>
      </c>
      <c r="C70" s="407"/>
      <c r="E70" s="395"/>
      <c r="F70" s="396"/>
      <c r="G70" s="397"/>
      <c r="H70" s="395"/>
      <c r="I70" s="396"/>
      <c r="J70" s="397"/>
      <c r="K70" s="17" t="s">
        <v>223</v>
      </c>
    </row>
    <row r="71" spans="2:11" ht="23.25" customHeight="1">
      <c r="B71" s="407"/>
      <c r="C71" s="407"/>
      <c r="E71" s="398"/>
      <c r="F71" s="399"/>
      <c r="G71" s="400"/>
      <c r="H71" s="398"/>
      <c r="I71" s="399"/>
      <c r="J71" s="400"/>
      <c r="K71" s="18" t="s">
        <v>224</v>
      </c>
    </row>
    <row r="72" spans="2:11" ht="23.25" customHeight="1">
      <c r="B72" s="407"/>
      <c r="C72" s="407"/>
      <c r="D72" s="2" t="s">
        <v>10</v>
      </c>
      <c r="E72" s="392" t="s">
        <v>54</v>
      </c>
      <c r="F72" s="393"/>
      <c r="G72" s="394"/>
      <c r="H72" s="392" t="s">
        <v>55</v>
      </c>
      <c r="I72" s="393"/>
      <c r="J72" s="394"/>
      <c r="K72" s="18" t="s">
        <v>244</v>
      </c>
    </row>
    <row r="73" spans="2:11" ht="23.25" customHeight="1">
      <c r="B73" s="407"/>
      <c r="C73" s="407"/>
      <c r="E73" s="395"/>
      <c r="F73" s="396"/>
      <c r="G73" s="397"/>
      <c r="H73" s="395"/>
      <c r="I73" s="396"/>
      <c r="J73" s="397"/>
      <c r="K73" s="17" t="s">
        <v>245</v>
      </c>
    </row>
    <row r="74" spans="2:11" ht="23.25" customHeight="1">
      <c r="E74" s="398"/>
      <c r="F74" s="399"/>
      <c r="G74" s="400"/>
      <c r="H74" s="398"/>
      <c r="I74" s="399"/>
      <c r="J74" s="400"/>
      <c r="K74" s="18" t="s">
        <v>246</v>
      </c>
    </row>
  </sheetData>
  <mergeCells count="15">
    <mergeCell ref="I19:I20"/>
    <mergeCell ref="J19:J20"/>
    <mergeCell ref="B70:C73"/>
    <mergeCell ref="E69:G71"/>
    <mergeCell ref="H69:J71"/>
    <mergeCell ref="E72:G74"/>
    <mergeCell ref="H72:J74"/>
    <mergeCell ref="B53:C56"/>
    <mergeCell ref="B46:C48"/>
    <mergeCell ref="B61:C64"/>
    <mergeCell ref="E3:G5"/>
    <mergeCell ref="E7:F8"/>
    <mergeCell ref="H19:H20"/>
    <mergeCell ref="B30:C32"/>
    <mergeCell ref="B38:C40"/>
  </mergeCells>
  <pageMargins left="0.7" right="0.7" top="0.75" bottom="0.75" header="0.3" footer="0.3"/>
  <pageSetup scale="41" orientation="portrait" horizontalDpi="4294967294" verticalDpi="0" r:id="rId1"/>
  <ignoredErrors>
    <ignoredError sqref="H28 H31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74"/>
  <sheetViews>
    <sheetView zoomScale="71" zoomScaleNormal="71" workbookViewId="0">
      <selection activeCell="F13" sqref="F13"/>
    </sheetView>
  </sheetViews>
  <sheetFormatPr defaultRowHeight="15"/>
  <cols>
    <col min="3" max="3" width="10.85546875" customWidth="1"/>
    <col min="5" max="5" width="27.140625" customWidth="1"/>
    <col min="6" max="6" width="27.140625" style="1" customWidth="1"/>
    <col min="7" max="10" width="27.140625" customWidth="1"/>
    <col min="12" max="12" width="10.5703125" customWidth="1"/>
    <col min="15" max="15" width="10.85546875" bestFit="1" customWidth="1"/>
    <col min="16" max="16" width="9.7109375" bestFit="1" customWidth="1"/>
    <col min="17" max="17" width="9.42578125" bestFit="1" customWidth="1"/>
    <col min="18" max="19" width="9.7109375" bestFit="1" customWidth="1"/>
    <col min="20" max="20" width="9.42578125" bestFit="1" customWidth="1"/>
  </cols>
  <sheetData>
    <row r="2" spans="5:10" ht="15.75" thickBot="1"/>
    <row r="3" spans="5:10" ht="24" customHeight="1">
      <c r="E3" s="383" t="s">
        <v>531</v>
      </c>
      <c r="F3" s="385"/>
      <c r="G3" s="372"/>
      <c r="H3" s="34" t="s">
        <v>97</v>
      </c>
      <c r="J3" s="29" t="s">
        <v>95</v>
      </c>
    </row>
    <row r="4" spans="5:10" ht="18.75" customHeight="1">
      <c r="E4" s="386"/>
      <c r="F4" s="388"/>
      <c r="G4" s="372"/>
      <c r="H4" s="8" t="s">
        <v>93</v>
      </c>
      <c r="I4" s="30"/>
      <c r="J4" s="8"/>
    </row>
    <row r="5" spans="5:10" ht="21" customHeight="1" thickBot="1">
      <c r="E5" s="389"/>
      <c r="F5" s="391"/>
      <c r="G5" s="372"/>
      <c r="H5" s="8" t="s">
        <v>122</v>
      </c>
      <c r="J5" s="31" t="s">
        <v>141</v>
      </c>
    </row>
    <row r="6" spans="5:10" ht="15.75" thickBot="1"/>
    <row r="7" spans="5:10" ht="15" customHeight="1">
      <c r="E7" s="401" t="s">
        <v>32</v>
      </c>
      <c r="F7" s="402"/>
      <c r="H7" s="8" t="s">
        <v>165</v>
      </c>
      <c r="J7" s="36" t="s">
        <v>142</v>
      </c>
    </row>
    <row r="8" spans="5:10" ht="15.75" customHeight="1" thickBot="1">
      <c r="E8" s="403"/>
      <c r="F8" s="404"/>
    </row>
    <row r="9" spans="5:10" ht="21">
      <c r="G9" s="8"/>
      <c r="H9" s="25"/>
      <c r="I9" s="27"/>
      <c r="J9" s="25"/>
    </row>
    <row r="10" spans="5:10" ht="23.25">
      <c r="H10" s="33" t="s">
        <v>144</v>
      </c>
      <c r="I10" s="8"/>
    </row>
    <row r="11" spans="5:10" ht="20.25">
      <c r="G11" s="35" t="s">
        <v>263</v>
      </c>
      <c r="H11" s="26" t="s">
        <v>88</v>
      </c>
      <c r="I11" s="35" t="s">
        <v>264</v>
      </c>
      <c r="J11" s="26" t="s">
        <v>98</v>
      </c>
    </row>
    <row r="12" spans="5:10" ht="20.25" customHeight="1">
      <c r="G12" s="35" t="s">
        <v>143</v>
      </c>
      <c r="H12" s="150" t="s">
        <v>261</v>
      </c>
      <c r="I12" s="8"/>
      <c r="J12" s="150" t="s">
        <v>259</v>
      </c>
    </row>
    <row r="13" spans="5:10" ht="20.25">
      <c r="E13" s="8" t="s">
        <v>0</v>
      </c>
      <c r="F13" s="9">
        <v>0.42499999999999999</v>
      </c>
      <c r="H13" s="8" t="s">
        <v>262</v>
      </c>
      <c r="I13" s="8" t="s">
        <v>260</v>
      </c>
    </row>
    <row r="14" spans="5:10" ht="18.75">
      <c r="E14" s="8" t="s">
        <v>1</v>
      </c>
      <c r="F14" s="9">
        <f>70*1000000000</f>
        <v>70000000000</v>
      </c>
      <c r="H14" s="8"/>
    </row>
    <row r="15" spans="5:10" ht="18.75">
      <c r="E15" s="8" t="s">
        <v>2</v>
      </c>
      <c r="F15" s="359">
        <v>6.2831900000000004E-5</v>
      </c>
      <c r="H15" s="11"/>
    </row>
    <row r="16" spans="5:10" ht="21" customHeight="1">
      <c r="E16" s="8" t="s">
        <v>3</v>
      </c>
      <c r="F16" s="9">
        <v>8.1680000000000001E-10</v>
      </c>
    </row>
    <row r="17" spans="2:11" ht="19.5" customHeight="1">
      <c r="E17" s="8" t="s">
        <v>466</v>
      </c>
      <c r="F17" s="9">
        <v>6.0000000000000001E-3</v>
      </c>
    </row>
    <row r="18" spans="2:11" ht="19.5" thickBot="1">
      <c r="E18" s="8" t="s">
        <v>4</v>
      </c>
      <c r="F18" s="9">
        <f>2*F14*F16/F13</f>
        <v>269.0635294117647</v>
      </c>
      <c r="H18" s="11"/>
    </row>
    <row r="19" spans="2:11" ht="18.75" customHeight="1">
      <c r="E19" s="8" t="s">
        <v>5</v>
      </c>
      <c r="F19" s="9">
        <f>F15*F14/F13</f>
        <v>10348783.529411765</v>
      </c>
      <c r="H19" s="405" t="s">
        <v>290</v>
      </c>
      <c r="I19" s="413">
        <v>0</v>
      </c>
      <c r="J19" s="7"/>
    </row>
    <row r="20" spans="2:11" ht="19.5" customHeight="1" thickBot="1">
      <c r="E20" s="8" t="s">
        <v>6</v>
      </c>
      <c r="F20" s="9">
        <f>12*F14*F16/F13^3</f>
        <v>8937.7504579686556</v>
      </c>
      <c r="G20" s="8"/>
      <c r="H20" s="406"/>
      <c r="I20" s="414"/>
      <c r="J20" s="7"/>
    </row>
    <row r="21" spans="2:11" ht="20.25">
      <c r="E21" s="8" t="s">
        <v>7</v>
      </c>
      <c r="F21" s="9">
        <f>6*F14*F16/F13^2</f>
        <v>1899.2719723183393</v>
      </c>
      <c r="G21" s="8"/>
      <c r="H21" s="8"/>
      <c r="I21" s="41" t="s">
        <v>291</v>
      </c>
      <c r="J21" s="40">
        <v>1</v>
      </c>
    </row>
    <row r="22" spans="2:11" ht="20.25">
      <c r="E22" s="8" t="s">
        <v>8</v>
      </c>
      <c r="F22" s="9">
        <f>4*F14*F16/F13</f>
        <v>538.12705882352941</v>
      </c>
      <c r="G22" s="8"/>
      <c r="H22" s="8"/>
      <c r="I22" s="41" t="s">
        <v>292</v>
      </c>
      <c r="J22" s="40">
        <v>0</v>
      </c>
    </row>
    <row r="23" spans="2:11" ht="18.75">
      <c r="E23" s="8"/>
      <c r="F23" s="9"/>
      <c r="G23" s="8"/>
      <c r="H23" s="8"/>
      <c r="I23" s="8"/>
    </row>
    <row r="24" spans="2:11" ht="18.75">
      <c r="E24" s="8"/>
      <c r="F24" s="9"/>
      <c r="G24" s="8"/>
      <c r="H24" s="8"/>
      <c r="I24" s="8"/>
    </row>
    <row r="25" spans="2:11" ht="18.75">
      <c r="E25" s="8"/>
      <c r="F25" s="9"/>
      <c r="G25" s="8"/>
      <c r="H25" s="8"/>
      <c r="I25" s="8"/>
    </row>
    <row r="27" spans="2:11" ht="30.75">
      <c r="E27" s="284" t="s">
        <v>440</v>
      </c>
      <c r="F27" s="253" t="s">
        <v>441</v>
      </c>
      <c r="G27" s="284" t="s">
        <v>442</v>
      </c>
      <c r="H27" s="284" t="s">
        <v>449</v>
      </c>
      <c r="I27" s="253" t="s">
        <v>450</v>
      </c>
      <c r="J27" s="284" t="s">
        <v>451</v>
      </c>
    </row>
    <row r="28" spans="2:11" ht="22.5" customHeight="1">
      <c r="E28" s="20">
        <f>F19</f>
        <v>10348783.529411765</v>
      </c>
      <c r="F28" s="3">
        <f>SUM(O28,O33,T28,T33)</f>
        <v>0</v>
      </c>
      <c r="G28" s="3">
        <f>SUM(P28,P33,U33,U28)</f>
        <v>0</v>
      </c>
      <c r="H28" s="20">
        <f>-F19</f>
        <v>-10348783.529411765</v>
      </c>
      <c r="I28" s="3">
        <f>SUM(R28,R33,W33,W28)</f>
        <v>0</v>
      </c>
      <c r="J28" s="3">
        <f>SUM(S28,S33,X33,X28)</f>
        <v>0</v>
      </c>
      <c r="K28" s="284" t="s">
        <v>440</v>
      </c>
    </row>
    <row r="29" spans="2:11" ht="22.5" customHeight="1">
      <c r="E29" s="3">
        <f>SUM(N29,N34,S34,S29)</f>
        <v>0</v>
      </c>
      <c r="F29" s="20">
        <f>F20</f>
        <v>8937.7504579686556</v>
      </c>
      <c r="G29" s="20">
        <f>F21</f>
        <v>1899.2719723183393</v>
      </c>
      <c r="H29" s="3">
        <f>SUM(Q29,V29,V34,Q34)</f>
        <v>0</v>
      </c>
      <c r="I29" s="20">
        <f>-F20</f>
        <v>-8937.7504579686556</v>
      </c>
      <c r="J29" s="20">
        <f>F21</f>
        <v>1899.2719723183393</v>
      </c>
      <c r="K29" s="253" t="s">
        <v>441</v>
      </c>
    </row>
    <row r="30" spans="2:11" ht="22.5" customHeight="1">
      <c r="B30" s="407" t="s">
        <v>33</v>
      </c>
      <c r="C30" s="407"/>
      <c r="E30" s="3">
        <f>SUM(N30,S30,N35,S35)</f>
        <v>0</v>
      </c>
      <c r="F30" s="20">
        <f>F21</f>
        <v>1899.2719723183393</v>
      </c>
      <c r="G30" s="20">
        <f>F22</f>
        <v>538.12705882352941</v>
      </c>
      <c r="H30" s="3">
        <f>SUM(Q30,V30,V35,Q35)</f>
        <v>0</v>
      </c>
      <c r="I30" s="20">
        <f>-F21</f>
        <v>-1899.2719723183393</v>
      </c>
      <c r="J30" s="20">
        <f>F18</f>
        <v>269.0635294117647</v>
      </c>
      <c r="K30" s="284" t="s">
        <v>442</v>
      </c>
    </row>
    <row r="31" spans="2:11" ht="22.5" customHeight="1">
      <c r="B31" s="407"/>
      <c r="C31" s="407"/>
      <c r="E31" s="20">
        <f>-F19</f>
        <v>-10348783.529411765</v>
      </c>
      <c r="F31" s="3">
        <f>SUM(O31,O36,T31,T36)</f>
        <v>0</v>
      </c>
      <c r="G31" s="3">
        <f>SUM(P31,P36,U36,U31)</f>
        <v>0</v>
      </c>
      <c r="H31" s="20">
        <f>F19</f>
        <v>10348783.529411765</v>
      </c>
      <c r="I31" s="3">
        <f>SUM(R31,R36,W36,W31)</f>
        <v>0</v>
      </c>
      <c r="J31" s="3">
        <f>SUM(S31,S36,X36,X31)</f>
        <v>0</v>
      </c>
      <c r="K31" s="284" t="s">
        <v>449</v>
      </c>
    </row>
    <row r="32" spans="2:11" ht="22.5" customHeight="1">
      <c r="B32" s="407"/>
      <c r="C32" s="407"/>
      <c r="D32" s="2" t="s">
        <v>10</v>
      </c>
      <c r="E32" s="3">
        <f>SUM(N33,N38,S33,S38)</f>
        <v>0</v>
      </c>
      <c r="F32" s="20">
        <f>-F20</f>
        <v>-8937.7504579686556</v>
      </c>
      <c r="G32" s="20">
        <f>-F21</f>
        <v>-1899.2719723183393</v>
      </c>
      <c r="H32" s="3">
        <f>SUM(Q33,Q38,V38,V33)</f>
        <v>0</v>
      </c>
      <c r="I32" s="20">
        <f>F20</f>
        <v>8937.7504579686556</v>
      </c>
      <c r="J32" s="20">
        <f>-F21</f>
        <v>-1899.2719723183393</v>
      </c>
      <c r="K32" s="253" t="s">
        <v>450</v>
      </c>
    </row>
    <row r="33" spans="2:11" ht="22.5" customHeight="1">
      <c r="B33" s="5"/>
      <c r="C33" s="5"/>
      <c r="E33" s="3">
        <f>SUM(N35,N40,S35,S40)</f>
        <v>0</v>
      </c>
      <c r="F33" s="20">
        <f>F21</f>
        <v>1899.2719723183393</v>
      </c>
      <c r="G33" s="20">
        <f>F18</f>
        <v>269.0635294117647</v>
      </c>
      <c r="H33" s="3">
        <f>SUM(Q35,Q40,V40,V35)</f>
        <v>0</v>
      </c>
      <c r="I33" s="20">
        <f>-F21</f>
        <v>-1899.2719723183393</v>
      </c>
      <c r="J33" s="20">
        <f>F22</f>
        <v>538.12705882352941</v>
      </c>
      <c r="K33" s="284" t="s">
        <v>451</v>
      </c>
    </row>
    <row r="34" spans="2:11" ht="15" customHeight="1">
      <c r="B34" s="5"/>
      <c r="C34" s="5"/>
    </row>
    <row r="35" spans="2:11" ht="18" customHeight="1"/>
    <row r="36" spans="2:11" ht="22.5" customHeight="1">
      <c r="E36" s="3">
        <f>J21</f>
        <v>1</v>
      </c>
      <c r="F36" s="3">
        <f>J22</f>
        <v>0</v>
      </c>
      <c r="G36" s="3">
        <v>0</v>
      </c>
      <c r="H36" s="3">
        <v>0</v>
      </c>
      <c r="I36" s="3">
        <v>0</v>
      </c>
      <c r="J36" s="3">
        <v>0</v>
      </c>
    </row>
    <row r="37" spans="2:11" ht="22.5" customHeight="1">
      <c r="E37" s="3">
        <f>-J22</f>
        <v>0</v>
      </c>
      <c r="F37" s="3">
        <f>J21</f>
        <v>1</v>
      </c>
      <c r="G37" s="3">
        <v>0</v>
      </c>
      <c r="H37" s="3">
        <v>0</v>
      </c>
      <c r="I37" s="3">
        <v>0</v>
      </c>
      <c r="J37" s="3">
        <v>0</v>
      </c>
    </row>
    <row r="38" spans="2:11" ht="22.5" customHeight="1">
      <c r="B38" s="407" t="s">
        <v>11</v>
      </c>
      <c r="C38" s="407"/>
      <c r="E38" s="3">
        <v>0</v>
      </c>
      <c r="F38" s="3">
        <v>0</v>
      </c>
      <c r="G38" s="3">
        <v>1</v>
      </c>
      <c r="H38" s="3">
        <v>0</v>
      </c>
      <c r="I38" s="3">
        <v>0</v>
      </c>
      <c r="J38" s="3">
        <v>0</v>
      </c>
    </row>
    <row r="39" spans="2:11" ht="22.5" customHeight="1">
      <c r="B39" s="407"/>
      <c r="C39" s="407"/>
      <c r="D39" s="2" t="s">
        <v>10</v>
      </c>
      <c r="E39" s="3">
        <v>0</v>
      </c>
      <c r="F39" s="3">
        <v>0</v>
      </c>
      <c r="G39" s="3">
        <v>0</v>
      </c>
      <c r="H39" s="3">
        <f>J21</f>
        <v>1</v>
      </c>
      <c r="I39" s="3">
        <f>J22</f>
        <v>0</v>
      </c>
      <c r="J39" s="3">
        <v>0</v>
      </c>
    </row>
    <row r="40" spans="2:11" ht="22.5" customHeight="1">
      <c r="B40" s="407"/>
      <c r="C40" s="407"/>
      <c r="E40" s="3">
        <v>0</v>
      </c>
      <c r="F40" s="3">
        <v>0</v>
      </c>
      <c r="G40" s="3">
        <v>0</v>
      </c>
      <c r="H40" s="3">
        <f>-J22</f>
        <v>0</v>
      </c>
      <c r="I40" s="3">
        <f>J21</f>
        <v>1</v>
      </c>
      <c r="J40" s="3">
        <v>0</v>
      </c>
    </row>
    <row r="41" spans="2:11" ht="22.5" customHeight="1"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1</v>
      </c>
    </row>
    <row r="42" spans="2:11" ht="15" customHeight="1"/>
    <row r="43" spans="2:11" ht="18" customHeight="1"/>
    <row r="44" spans="2:11" ht="22.5" customHeight="1">
      <c r="E44" s="3">
        <f>E36</f>
        <v>1</v>
      </c>
      <c r="F44" s="3">
        <f>E37</f>
        <v>0</v>
      </c>
      <c r="G44" s="3">
        <f>E38</f>
        <v>0</v>
      </c>
      <c r="H44" s="3">
        <f>E39</f>
        <v>0</v>
      </c>
      <c r="I44" s="3">
        <f>E40</f>
        <v>0</v>
      </c>
      <c r="J44" s="3">
        <f>E41</f>
        <v>0</v>
      </c>
    </row>
    <row r="45" spans="2:11" ht="22.5" customHeight="1">
      <c r="C45" s="5"/>
      <c r="E45" s="3">
        <f>F36</f>
        <v>0</v>
      </c>
      <c r="F45" s="3">
        <f>F37</f>
        <v>1</v>
      </c>
      <c r="G45" s="3">
        <f>F38</f>
        <v>0</v>
      </c>
      <c r="H45" s="3">
        <f>F39</f>
        <v>0</v>
      </c>
      <c r="I45" s="3">
        <f>F40</f>
        <v>0</v>
      </c>
      <c r="J45" s="3">
        <f>F41</f>
        <v>0</v>
      </c>
    </row>
    <row r="46" spans="2:11" ht="22.5" customHeight="1">
      <c r="B46" s="407" t="s">
        <v>12</v>
      </c>
      <c r="C46" s="407"/>
      <c r="E46" s="3">
        <f>G36</f>
        <v>0</v>
      </c>
      <c r="F46" s="3">
        <f>G37</f>
        <v>0</v>
      </c>
      <c r="G46" s="3">
        <f>G38</f>
        <v>1</v>
      </c>
      <c r="H46" s="3">
        <f>G39</f>
        <v>0</v>
      </c>
      <c r="I46" s="3">
        <f>G40</f>
        <v>0</v>
      </c>
      <c r="J46" s="3">
        <f>G41</f>
        <v>0</v>
      </c>
    </row>
    <row r="47" spans="2:11" ht="22.5" customHeight="1">
      <c r="B47" s="407"/>
      <c r="C47" s="407"/>
      <c r="E47" s="3">
        <f>H36</f>
        <v>0</v>
      </c>
      <c r="F47" s="3">
        <f>H37</f>
        <v>0</v>
      </c>
      <c r="G47" s="3">
        <f>H38</f>
        <v>0</v>
      </c>
      <c r="H47" s="3">
        <f>H39</f>
        <v>1</v>
      </c>
      <c r="I47" s="3">
        <f>H40</f>
        <v>0</v>
      </c>
      <c r="J47" s="3">
        <f>H41</f>
        <v>0</v>
      </c>
    </row>
    <row r="48" spans="2:11" ht="22.5" customHeight="1">
      <c r="B48" s="407"/>
      <c r="C48" s="407"/>
      <c r="D48" s="2" t="s">
        <v>10</v>
      </c>
      <c r="E48" s="3">
        <f>I36</f>
        <v>0</v>
      </c>
      <c r="F48" s="3">
        <f>I37</f>
        <v>0</v>
      </c>
      <c r="G48" s="3">
        <f>I38</f>
        <v>0</v>
      </c>
      <c r="H48" s="3">
        <f>I39</f>
        <v>0</v>
      </c>
      <c r="I48" s="3">
        <f>I40</f>
        <v>1</v>
      </c>
      <c r="J48" s="3">
        <f>I41</f>
        <v>0</v>
      </c>
    </row>
    <row r="49" spans="2:10" ht="22.5" customHeight="1">
      <c r="E49" s="3">
        <f>J36</f>
        <v>0</v>
      </c>
      <c r="F49" s="3">
        <f>J37</f>
        <v>0</v>
      </c>
      <c r="G49" s="3">
        <f>J38</f>
        <v>0</v>
      </c>
      <c r="H49" s="3">
        <f>J39</f>
        <v>0</v>
      </c>
      <c r="I49" s="3">
        <f>J40</f>
        <v>0</v>
      </c>
      <c r="J49" s="3">
        <f>J41</f>
        <v>1</v>
      </c>
    </row>
    <row r="50" spans="2:10" ht="15" customHeight="1"/>
    <row r="51" spans="2:10" ht="18" customHeight="1"/>
    <row r="52" spans="2:10" ht="23.25" customHeight="1">
      <c r="E52" s="12">
        <f t="array" ref="E52:J57">MMULT(E44:J49,E28:J33)</f>
        <v>10348783.529411765</v>
      </c>
      <c r="F52" s="12">
        <v>0</v>
      </c>
      <c r="G52" s="12">
        <v>0</v>
      </c>
      <c r="H52" s="12">
        <v>-10348783.529411765</v>
      </c>
      <c r="I52" s="12">
        <v>0</v>
      </c>
      <c r="J52" s="12">
        <v>0</v>
      </c>
    </row>
    <row r="53" spans="2:10" ht="23.25" customHeight="1">
      <c r="B53" s="411" t="s">
        <v>35</v>
      </c>
      <c r="C53" s="411"/>
      <c r="E53" s="12">
        <v>0</v>
      </c>
      <c r="F53" s="12">
        <v>8937.7504579686556</v>
      </c>
      <c r="G53" s="12">
        <v>1899.2719723183393</v>
      </c>
      <c r="H53" s="12">
        <v>0</v>
      </c>
      <c r="I53" s="12">
        <v>-8937.7504579686556</v>
      </c>
      <c r="J53" s="12">
        <v>1899.2719723183393</v>
      </c>
    </row>
    <row r="54" spans="2:10" ht="23.25" customHeight="1">
      <c r="B54" s="411"/>
      <c r="C54" s="411"/>
      <c r="E54" s="12">
        <v>0</v>
      </c>
      <c r="F54" s="12">
        <v>1899.2719723183393</v>
      </c>
      <c r="G54" s="12">
        <v>538.12705882352941</v>
      </c>
      <c r="H54" s="12">
        <v>0</v>
      </c>
      <c r="I54" s="12">
        <v>-1899.2719723183393</v>
      </c>
      <c r="J54" s="12">
        <v>269.0635294117647</v>
      </c>
    </row>
    <row r="55" spans="2:10" ht="23.25" customHeight="1">
      <c r="B55" s="411"/>
      <c r="C55" s="411"/>
      <c r="D55" s="2" t="s">
        <v>10</v>
      </c>
      <c r="E55" s="12">
        <v>-10348783.529411765</v>
      </c>
      <c r="F55" s="12">
        <v>0</v>
      </c>
      <c r="G55" s="12">
        <v>0</v>
      </c>
      <c r="H55" s="12">
        <v>10348783.529411765</v>
      </c>
      <c r="I55" s="12">
        <v>0</v>
      </c>
      <c r="J55" s="12">
        <v>0</v>
      </c>
    </row>
    <row r="56" spans="2:10" ht="23.25" customHeight="1">
      <c r="B56" s="411"/>
      <c r="C56" s="411"/>
      <c r="E56" s="12">
        <v>0</v>
      </c>
      <c r="F56" s="12">
        <v>-8937.7504579686556</v>
      </c>
      <c r="G56" s="12">
        <v>-1899.2719723183393</v>
      </c>
      <c r="H56" s="12">
        <v>0</v>
      </c>
      <c r="I56" s="12">
        <v>8937.7504579686556</v>
      </c>
      <c r="J56" s="12">
        <v>-1899.2719723183393</v>
      </c>
    </row>
    <row r="57" spans="2:10" ht="23.25" customHeight="1">
      <c r="E57" s="12">
        <v>0</v>
      </c>
      <c r="F57" s="12">
        <v>1899.2719723183393</v>
      </c>
      <c r="G57" s="12">
        <v>269.0635294117647</v>
      </c>
      <c r="H57" s="12">
        <v>0</v>
      </c>
      <c r="I57" s="12">
        <v>-1899.2719723183393</v>
      </c>
      <c r="J57" s="12">
        <v>538.12705882352941</v>
      </c>
    </row>
    <row r="58" spans="2:10" ht="23.25" customHeight="1"/>
    <row r="59" spans="2:10" ht="23.25" customHeight="1">
      <c r="C59" s="5"/>
    </row>
    <row r="60" spans="2:10" ht="22.5" customHeight="1">
      <c r="E60" s="20">
        <f t="array" ref="E60:J65">MMULT(E52:J57,E36:J41)</f>
        <v>10348783.529411765</v>
      </c>
      <c r="F60" s="3">
        <v>0</v>
      </c>
      <c r="G60" s="3">
        <v>0</v>
      </c>
      <c r="H60" s="20">
        <v>-10348783.529411765</v>
      </c>
      <c r="I60" s="3">
        <v>0</v>
      </c>
      <c r="J60" s="3">
        <v>0</v>
      </c>
    </row>
    <row r="61" spans="2:10" ht="22.5" customHeight="1">
      <c r="B61" s="407" t="s">
        <v>34</v>
      </c>
      <c r="C61" s="407"/>
      <c r="E61" s="3">
        <v>0</v>
      </c>
      <c r="F61" s="20">
        <v>8937.7504579686556</v>
      </c>
      <c r="G61" s="20">
        <v>1899.2719723183393</v>
      </c>
      <c r="H61" s="3">
        <v>0</v>
      </c>
      <c r="I61" s="20">
        <v>-8937.7504579686556</v>
      </c>
      <c r="J61" s="20">
        <v>1899.2719723183393</v>
      </c>
    </row>
    <row r="62" spans="2:10" ht="22.5" customHeight="1">
      <c r="B62" s="407"/>
      <c r="C62" s="407"/>
      <c r="E62" s="3">
        <v>0</v>
      </c>
      <c r="F62" s="20">
        <v>1899.2719723183393</v>
      </c>
      <c r="G62" s="20">
        <v>538.12705882352941</v>
      </c>
      <c r="H62" s="3">
        <v>0</v>
      </c>
      <c r="I62" s="20">
        <v>-1899.2719723183393</v>
      </c>
      <c r="J62" s="20">
        <v>269.0635294117647</v>
      </c>
    </row>
    <row r="63" spans="2:10" ht="22.5" customHeight="1">
      <c r="B63" s="407"/>
      <c r="C63" s="407"/>
      <c r="D63" s="2" t="s">
        <v>10</v>
      </c>
      <c r="E63" s="20">
        <v>-10348783.529411765</v>
      </c>
      <c r="F63" s="3">
        <v>0</v>
      </c>
      <c r="G63" s="3">
        <v>0</v>
      </c>
      <c r="H63" s="20">
        <v>10348783.529411765</v>
      </c>
      <c r="I63" s="3">
        <v>0</v>
      </c>
      <c r="J63" s="3">
        <v>0</v>
      </c>
    </row>
    <row r="64" spans="2:10" ht="22.5" customHeight="1">
      <c r="B64" s="407"/>
      <c r="C64" s="407"/>
      <c r="E64" s="3">
        <v>0</v>
      </c>
      <c r="F64" s="20">
        <v>-8937.7504579686556</v>
      </c>
      <c r="G64" s="20">
        <v>-1899.2719723183393</v>
      </c>
      <c r="H64" s="3">
        <v>0</v>
      </c>
      <c r="I64" s="20">
        <v>8937.7504579686556</v>
      </c>
      <c r="J64" s="20">
        <v>-1899.2719723183393</v>
      </c>
    </row>
    <row r="65" spans="2:13" ht="22.5" customHeight="1">
      <c r="E65" s="3">
        <v>0</v>
      </c>
      <c r="F65" s="20">
        <v>1899.2719723183393</v>
      </c>
      <c r="G65" s="20">
        <v>269.0635294117647</v>
      </c>
      <c r="H65" s="3">
        <v>0</v>
      </c>
      <c r="I65" s="20">
        <v>-1899.2719723183393</v>
      </c>
      <c r="J65" s="20">
        <v>538.12705882352941</v>
      </c>
    </row>
    <row r="67" spans="2:13" ht="32.25" customHeight="1"/>
    <row r="68" spans="2:13" ht="29.25" customHeight="1">
      <c r="E68" s="18" t="s">
        <v>244</v>
      </c>
      <c r="F68" s="17" t="s">
        <v>245</v>
      </c>
      <c r="G68" s="18" t="s">
        <v>246</v>
      </c>
      <c r="H68" s="18" t="s">
        <v>231</v>
      </c>
      <c r="I68" s="17" t="s">
        <v>232</v>
      </c>
      <c r="J68" s="18" t="s">
        <v>233</v>
      </c>
    </row>
    <row r="69" spans="2:13" ht="22.5" customHeight="1">
      <c r="E69" s="392" t="s">
        <v>59</v>
      </c>
      <c r="F69" s="393"/>
      <c r="G69" s="394"/>
      <c r="H69" s="392" t="s">
        <v>58</v>
      </c>
      <c r="I69" s="393"/>
      <c r="J69" s="394"/>
      <c r="K69" s="18" t="s">
        <v>244</v>
      </c>
      <c r="M69" s="18"/>
    </row>
    <row r="70" spans="2:13" ht="22.5" customHeight="1">
      <c r="B70" s="407" t="s">
        <v>34</v>
      </c>
      <c r="C70" s="407"/>
      <c r="E70" s="395"/>
      <c r="F70" s="396"/>
      <c r="G70" s="397"/>
      <c r="H70" s="395"/>
      <c r="I70" s="396"/>
      <c r="J70" s="397"/>
      <c r="K70" s="17" t="s">
        <v>245</v>
      </c>
    </row>
    <row r="71" spans="2:13" ht="22.5" customHeight="1">
      <c r="B71" s="407"/>
      <c r="C71" s="407"/>
      <c r="E71" s="398"/>
      <c r="F71" s="399"/>
      <c r="G71" s="400"/>
      <c r="H71" s="398"/>
      <c r="I71" s="399"/>
      <c r="J71" s="400"/>
      <c r="K71" s="18" t="s">
        <v>246</v>
      </c>
    </row>
    <row r="72" spans="2:13" ht="22.5" customHeight="1">
      <c r="B72" s="407"/>
      <c r="C72" s="407"/>
      <c r="D72" s="2" t="s">
        <v>10</v>
      </c>
      <c r="E72" s="392" t="s">
        <v>57</v>
      </c>
      <c r="F72" s="393"/>
      <c r="G72" s="394"/>
      <c r="H72" s="392" t="s">
        <v>56</v>
      </c>
      <c r="I72" s="393"/>
      <c r="J72" s="394"/>
      <c r="K72" s="18" t="s">
        <v>231</v>
      </c>
    </row>
    <row r="73" spans="2:13" ht="22.5" customHeight="1">
      <c r="B73" s="407"/>
      <c r="C73" s="407"/>
      <c r="E73" s="395"/>
      <c r="F73" s="396"/>
      <c r="G73" s="397"/>
      <c r="H73" s="395"/>
      <c r="I73" s="396"/>
      <c r="J73" s="397"/>
      <c r="K73" s="18" t="s">
        <v>232</v>
      </c>
    </row>
    <row r="74" spans="2:13" ht="22.5" customHeight="1">
      <c r="E74" s="398"/>
      <c r="F74" s="399"/>
      <c r="G74" s="400"/>
      <c r="H74" s="398"/>
      <c r="I74" s="399"/>
      <c r="J74" s="400"/>
      <c r="K74" s="18" t="s">
        <v>233</v>
      </c>
    </row>
  </sheetData>
  <mergeCells count="14">
    <mergeCell ref="E3:F5"/>
    <mergeCell ref="I19:I20"/>
    <mergeCell ref="H69:J71"/>
    <mergeCell ref="E72:G74"/>
    <mergeCell ref="B70:C73"/>
    <mergeCell ref="H72:J74"/>
    <mergeCell ref="E69:G71"/>
    <mergeCell ref="E7:F8"/>
    <mergeCell ref="H19:H20"/>
    <mergeCell ref="B53:C56"/>
    <mergeCell ref="B46:C48"/>
    <mergeCell ref="B61:C64"/>
    <mergeCell ref="B30:C32"/>
    <mergeCell ref="B38:C40"/>
  </mergeCells>
  <pageMargins left="0.7" right="0.7" top="0.75" bottom="0.75" header="0.3" footer="0.3"/>
  <pageSetup scale="43" orientation="portrait" horizontalDpi="4294967294" verticalDpi="0" r:id="rId1"/>
  <ignoredErrors>
    <ignoredError sqref="H28 H31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K55"/>
  <sheetViews>
    <sheetView topLeftCell="A31" zoomScale="44" zoomScaleNormal="44" workbookViewId="0">
      <selection activeCell="Q40" sqref="Q40"/>
    </sheetView>
  </sheetViews>
  <sheetFormatPr defaultRowHeight="15"/>
  <cols>
    <col min="3" max="3" width="12.5703125" customWidth="1"/>
    <col min="5" max="19" width="27.140625" customWidth="1"/>
    <col min="23" max="23" width="31.140625" bestFit="1" customWidth="1"/>
    <col min="24" max="24" width="26.5703125" bestFit="1" customWidth="1"/>
    <col min="25" max="25" width="17.85546875" bestFit="1" customWidth="1"/>
    <col min="26" max="26" width="31.140625" bestFit="1" customWidth="1"/>
    <col min="27" max="27" width="26.5703125" bestFit="1" customWidth="1"/>
    <col min="28" max="28" width="31.140625" bestFit="1" customWidth="1"/>
    <col min="29" max="29" width="31" bestFit="1" customWidth="1"/>
    <col min="30" max="30" width="26.5703125" bestFit="1" customWidth="1"/>
    <col min="31" max="31" width="22.28515625" bestFit="1" customWidth="1"/>
    <col min="32" max="32" width="33.85546875" bestFit="1" customWidth="1"/>
    <col min="33" max="33" width="26.5703125" bestFit="1" customWidth="1"/>
    <col min="34" max="34" width="22.28515625" bestFit="1" customWidth="1"/>
    <col min="35" max="35" width="33.85546875" bestFit="1" customWidth="1"/>
    <col min="36" max="36" width="23.7109375" bestFit="1" customWidth="1"/>
    <col min="37" max="37" width="22.28515625" bestFit="1" customWidth="1"/>
  </cols>
  <sheetData>
    <row r="3" spans="2:32" ht="31.5">
      <c r="E3" s="18" t="s">
        <v>247</v>
      </c>
      <c r="F3" s="17" t="s">
        <v>234</v>
      </c>
      <c r="G3" s="18" t="s">
        <v>235</v>
      </c>
      <c r="H3" s="18" t="s">
        <v>248</v>
      </c>
      <c r="I3" s="17" t="s">
        <v>249</v>
      </c>
      <c r="J3" s="18" t="s">
        <v>221</v>
      </c>
      <c r="K3" s="18" t="s">
        <v>222</v>
      </c>
      <c r="L3" s="17" t="s">
        <v>223</v>
      </c>
      <c r="M3" s="18" t="s">
        <v>224</v>
      </c>
      <c r="N3" s="18" t="s">
        <v>231</v>
      </c>
      <c r="O3" s="17" t="s">
        <v>232</v>
      </c>
      <c r="P3" s="18" t="s">
        <v>233</v>
      </c>
      <c r="Q3" s="18" t="s">
        <v>244</v>
      </c>
      <c r="R3" s="17" t="s">
        <v>245</v>
      </c>
      <c r="S3" s="18" t="s">
        <v>246</v>
      </c>
    </row>
    <row r="4" spans="2:32" ht="23.25" customHeight="1">
      <c r="E4" s="424" t="s">
        <v>63</v>
      </c>
      <c r="F4" s="425"/>
      <c r="G4" s="426"/>
      <c r="H4" s="424" t="s">
        <v>64</v>
      </c>
      <c r="I4" s="425"/>
      <c r="J4" s="426"/>
      <c r="K4" s="415">
        <v>0</v>
      </c>
      <c r="L4" s="416"/>
      <c r="M4" s="417"/>
      <c r="N4" s="433" t="s">
        <v>65</v>
      </c>
      <c r="O4" s="434"/>
      <c r="P4" s="435"/>
      <c r="Q4" s="415">
        <v>0</v>
      </c>
      <c r="R4" s="416"/>
      <c r="S4" s="417"/>
      <c r="T4" s="251" t="s">
        <v>375</v>
      </c>
    </row>
    <row r="5" spans="2:32" ht="23.25" customHeight="1">
      <c r="E5" s="427"/>
      <c r="F5" s="428"/>
      <c r="G5" s="429"/>
      <c r="H5" s="427"/>
      <c r="I5" s="428"/>
      <c r="J5" s="429"/>
      <c r="K5" s="418"/>
      <c r="L5" s="419"/>
      <c r="M5" s="420"/>
      <c r="N5" s="436"/>
      <c r="O5" s="437"/>
      <c r="P5" s="438"/>
      <c r="Q5" s="418"/>
      <c r="R5" s="419"/>
      <c r="S5" s="420"/>
      <c r="T5" s="252" t="s">
        <v>376</v>
      </c>
    </row>
    <row r="6" spans="2:32" ht="23.25" customHeight="1">
      <c r="E6" s="430"/>
      <c r="F6" s="431"/>
      <c r="G6" s="432"/>
      <c r="H6" s="430"/>
      <c r="I6" s="431"/>
      <c r="J6" s="432"/>
      <c r="K6" s="421"/>
      <c r="L6" s="422"/>
      <c r="M6" s="423"/>
      <c r="N6" s="439"/>
      <c r="O6" s="440"/>
      <c r="P6" s="441"/>
      <c r="Q6" s="421"/>
      <c r="R6" s="422"/>
      <c r="S6" s="423"/>
      <c r="T6" s="251" t="s">
        <v>377</v>
      </c>
    </row>
    <row r="7" spans="2:32" ht="23.25" customHeight="1">
      <c r="E7" s="424" t="s">
        <v>61</v>
      </c>
      <c r="F7" s="425"/>
      <c r="G7" s="426"/>
      <c r="H7" s="424" t="s">
        <v>66</v>
      </c>
      <c r="I7" s="425"/>
      <c r="J7" s="426"/>
      <c r="K7" s="424" t="s">
        <v>67</v>
      </c>
      <c r="L7" s="425"/>
      <c r="M7" s="426"/>
      <c r="N7" s="415">
        <v>0</v>
      </c>
      <c r="O7" s="416"/>
      <c r="P7" s="417"/>
      <c r="Q7" s="415">
        <v>0</v>
      </c>
      <c r="R7" s="416"/>
      <c r="S7" s="417"/>
      <c r="T7" s="251" t="s">
        <v>378</v>
      </c>
    </row>
    <row r="8" spans="2:32" ht="23.25" customHeight="1">
      <c r="B8" s="407" t="s">
        <v>60</v>
      </c>
      <c r="C8" s="407"/>
      <c r="E8" s="427"/>
      <c r="F8" s="428"/>
      <c r="G8" s="429"/>
      <c r="H8" s="427"/>
      <c r="I8" s="428"/>
      <c r="J8" s="429"/>
      <c r="K8" s="427"/>
      <c r="L8" s="428"/>
      <c r="M8" s="429"/>
      <c r="N8" s="418"/>
      <c r="O8" s="419"/>
      <c r="P8" s="420"/>
      <c r="Q8" s="418"/>
      <c r="R8" s="419"/>
      <c r="S8" s="420"/>
      <c r="T8" s="251" t="s">
        <v>379</v>
      </c>
    </row>
    <row r="9" spans="2:32" ht="23.25" customHeight="1">
      <c r="B9" s="407"/>
      <c r="C9" s="407"/>
      <c r="E9" s="430"/>
      <c r="F9" s="431"/>
      <c r="G9" s="432"/>
      <c r="H9" s="430"/>
      <c r="I9" s="431"/>
      <c r="J9" s="432"/>
      <c r="K9" s="430"/>
      <c r="L9" s="431"/>
      <c r="M9" s="432"/>
      <c r="N9" s="421"/>
      <c r="O9" s="422"/>
      <c r="P9" s="423"/>
      <c r="Q9" s="421"/>
      <c r="R9" s="422"/>
      <c r="S9" s="423"/>
      <c r="T9" s="251" t="s">
        <v>380</v>
      </c>
      <c r="Y9" s="148"/>
    </row>
    <row r="10" spans="2:32" ht="23.25" customHeight="1">
      <c r="B10" s="407"/>
      <c r="C10" s="407"/>
      <c r="E10" s="415">
        <v>0</v>
      </c>
      <c r="F10" s="416"/>
      <c r="G10" s="417"/>
      <c r="H10" s="424" t="s">
        <v>68</v>
      </c>
      <c r="I10" s="425"/>
      <c r="J10" s="426"/>
      <c r="K10" s="424" t="s">
        <v>62</v>
      </c>
      <c r="L10" s="425"/>
      <c r="M10" s="426"/>
      <c r="N10" s="424" t="s">
        <v>69</v>
      </c>
      <c r="O10" s="425"/>
      <c r="P10" s="426"/>
      <c r="Q10" s="424" t="s">
        <v>70</v>
      </c>
      <c r="R10" s="425"/>
      <c r="S10" s="426"/>
      <c r="T10" s="251" t="s">
        <v>381</v>
      </c>
    </row>
    <row r="11" spans="2:32" ht="23.25" customHeight="1">
      <c r="B11" s="407"/>
      <c r="C11" s="407"/>
      <c r="E11" s="418"/>
      <c r="F11" s="419"/>
      <c r="G11" s="420"/>
      <c r="H11" s="427"/>
      <c r="I11" s="428"/>
      <c r="J11" s="429"/>
      <c r="K11" s="427"/>
      <c r="L11" s="428"/>
      <c r="M11" s="429"/>
      <c r="N11" s="427"/>
      <c r="O11" s="428"/>
      <c r="P11" s="429"/>
      <c r="Q11" s="427"/>
      <c r="R11" s="428"/>
      <c r="S11" s="429"/>
      <c r="T11" s="252" t="s">
        <v>382</v>
      </c>
    </row>
    <row r="12" spans="2:32" ht="23.25" customHeight="1">
      <c r="B12" s="407"/>
      <c r="C12" s="407"/>
      <c r="D12" s="2" t="s">
        <v>10</v>
      </c>
      <c r="E12" s="421"/>
      <c r="F12" s="422"/>
      <c r="G12" s="423"/>
      <c r="H12" s="430"/>
      <c r="I12" s="431"/>
      <c r="J12" s="432"/>
      <c r="K12" s="430"/>
      <c r="L12" s="431"/>
      <c r="M12" s="432"/>
      <c r="N12" s="430"/>
      <c r="O12" s="431"/>
      <c r="P12" s="432"/>
      <c r="Q12" s="430"/>
      <c r="R12" s="431"/>
      <c r="S12" s="432"/>
      <c r="T12" s="251" t="s">
        <v>383</v>
      </c>
    </row>
    <row r="13" spans="2:32" ht="23.25" customHeight="1">
      <c r="B13" s="407"/>
      <c r="C13" s="407"/>
      <c r="E13" s="433" t="s">
        <v>71</v>
      </c>
      <c r="F13" s="434"/>
      <c r="G13" s="435"/>
      <c r="H13" s="415">
        <v>0</v>
      </c>
      <c r="I13" s="416"/>
      <c r="J13" s="417"/>
      <c r="K13" s="424" t="s">
        <v>72</v>
      </c>
      <c r="L13" s="425"/>
      <c r="M13" s="426"/>
      <c r="N13" s="424" t="s">
        <v>73</v>
      </c>
      <c r="O13" s="425"/>
      <c r="P13" s="426"/>
      <c r="Q13" s="433" t="s">
        <v>74</v>
      </c>
      <c r="R13" s="434"/>
      <c r="S13" s="435"/>
      <c r="T13" s="251" t="s">
        <v>384</v>
      </c>
    </row>
    <row r="14" spans="2:32" ht="23.25" customHeight="1">
      <c r="B14" s="407"/>
      <c r="C14" s="407"/>
      <c r="E14" s="436"/>
      <c r="F14" s="437"/>
      <c r="G14" s="438"/>
      <c r="H14" s="418"/>
      <c r="I14" s="419"/>
      <c r="J14" s="420"/>
      <c r="K14" s="427"/>
      <c r="L14" s="428"/>
      <c r="M14" s="429"/>
      <c r="N14" s="427"/>
      <c r="O14" s="428"/>
      <c r="P14" s="429"/>
      <c r="Q14" s="436"/>
      <c r="R14" s="437"/>
      <c r="S14" s="438"/>
      <c r="T14" s="251" t="s">
        <v>385</v>
      </c>
    </row>
    <row r="15" spans="2:32" ht="23.25" customHeight="1">
      <c r="E15" s="439"/>
      <c r="F15" s="440"/>
      <c r="G15" s="441"/>
      <c r="H15" s="421"/>
      <c r="I15" s="422"/>
      <c r="J15" s="423"/>
      <c r="K15" s="430"/>
      <c r="L15" s="431"/>
      <c r="M15" s="432"/>
      <c r="N15" s="430"/>
      <c r="O15" s="431"/>
      <c r="P15" s="432"/>
      <c r="Q15" s="439"/>
      <c r="R15" s="440"/>
      <c r="S15" s="441"/>
      <c r="T15" s="251" t="s">
        <v>386</v>
      </c>
    </row>
    <row r="16" spans="2:32" ht="23.25" customHeight="1">
      <c r="E16" s="415">
        <v>0</v>
      </c>
      <c r="F16" s="416"/>
      <c r="G16" s="417"/>
      <c r="H16" s="415">
        <v>0</v>
      </c>
      <c r="I16" s="416"/>
      <c r="J16" s="417"/>
      <c r="K16" s="424" t="s">
        <v>75</v>
      </c>
      <c r="L16" s="425"/>
      <c r="M16" s="426"/>
      <c r="N16" s="433" t="s">
        <v>76</v>
      </c>
      <c r="O16" s="434"/>
      <c r="P16" s="435"/>
      <c r="Q16" s="424" t="s">
        <v>77</v>
      </c>
      <c r="R16" s="425"/>
      <c r="S16" s="426"/>
      <c r="T16" s="251" t="s">
        <v>387</v>
      </c>
      <c r="AF16" s="148"/>
    </row>
    <row r="17" spans="2:37" ht="23.25" customHeight="1">
      <c r="E17" s="418"/>
      <c r="F17" s="419"/>
      <c r="G17" s="420"/>
      <c r="H17" s="418"/>
      <c r="I17" s="419"/>
      <c r="J17" s="420"/>
      <c r="K17" s="427"/>
      <c r="L17" s="428"/>
      <c r="M17" s="429"/>
      <c r="N17" s="436"/>
      <c r="O17" s="437"/>
      <c r="P17" s="438"/>
      <c r="Q17" s="427"/>
      <c r="R17" s="428"/>
      <c r="S17" s="429"/>
      <c r="T17" s="252" t="s">
        <v>388</v>
      </c>
    </row>
    <row r="18" spans="2:37" ht="23.25" customHeight="1">
      <c r="E18" s="421"/>
      <c r="F18" s="422"/>
      <c r="G18" s="423"/>
      <c r="H18" s="421"/>
      <c r="I18" s="422"/>
      <c r="J18" s="423"/>
      <c r="K18" s="430"/>
      <c r="L18" s="431"/>
      <c r="M18" s="432"/>
      <c r="N18" s="439"/>
      <c r="O18" s="440"/>
      <c r="P18" s="441"/>
      <c r="Q18" s="430"/>
      <c r="R18" s="431"/>
      <c r="S18" s="432"/>
      <c r="T18" s="251" t="s">
        <v>389</v>
      </c>
    </row>
    <row r="22" spans="2:37" ht="32.25" thickBot="1">
      <c r="E22" s="18" t="s">
        <v>247</v>
      </c>
      <c r="F22" s="17" t="s">
        <v>234</v>
      </c>
      <c r="G22" s="18" t="s">
        <v>235</v>
      </c>
      <c r="H22" s="18" t="s">
        <v>248</v>
      </c>
      <c r="I22" s="17" t="s">
        <v>249</v>
      </c>
      <c r="J22" s="18" t="s">
        <v>221</v>
      </c>
      <c r="K22" s="18" t="s">
        <v>222</v>
      </c>
      <c r="L22" s="17" t="s">
        <v>223</v>
      </c>
      <c r="M22" s="18" t="s">
        <v>224</v>
      </c>
      <c r="N22" s="18" t="s">
        <v>231</v>
      </c>
      <c r="O22" s="17" t="s">
        <v>232</v>
      </c>
      <c r="P22" s="18" t="s">
        <v>233</v>
      </c>
      <c r="Q22" s="18" t="s">
        <v>244</v>
      </c>
      <c r="R22" s="17" t="s">
        <v>245</v>
      </c>
      <c r="S22" s="18" t="s">
        <v>246</v>
      </c>
    </row>
    <row r="23" spans="2:37" ht="39.950000000000003" customHeight="1">
      <c r="E23" s="350">
        <f>ROUND('ELEMENT 1'!E58+'ELEMENT 3'!E61,-2)</f>
        <v>10277200</v>
      </c>
      <c r="F23" s="351">
        <f>ROUND('ELEMENT 1'!F58+'ELEMENT 3'!F61,-2)</f>
        <v>9563400</v>
      </c>
      <c r="G23" s="351">
        <f>ROUND('ELEMENT 1'!G58+'ELEMENT 3'!G61,-2)</f>
        <v>-55800</v>
      </c>
      <c r="H23" s="351">
        <f>ROUND('ELEMENT 1'!H58,-2)</f>
        <v>-5131000</v>
      </c>
      <c r="I23" s="351">
        <f>ROUND('ELEMENT 1'!I58,-2)</f>
        <v>-13740700</v>
      </c>
      <c r="J23" s="351">
        <f>ROUND('ELEMENT 1'!J58,-2)</f>
        <v>-55000</v>
      </c>
      <c r="K23" s="352">
        <v>0</v>
      </c>
      <c r="L23" s="352">
        <v>0</v>
      </c>
      <c r="M23" s="352">
        <v>0</v>
      </c>
      <c r="N23" s="351">
        <f>ROUND('ELEMENT 3'!E64,-2)</f>
        <v>-5146200</v>
      </c>
      <c r="O23" s="351">
        <f>ROUND('ELEMENT 3'!F64,-2)</f>
        <v>4177200</v>
      </c>
      <c r="P23" s="351">
        <f>ROUND('ELEMENT 3'!G64,-2)</f>
        <v>800</v>
      </c>
      <c r="Q23" s="352">
        <v>0</v>
      </c>
      <c r="R23" s="352">
        <v>0</v>
      </c>
      <c r="S23" s="353">
        <v>0</v>
      </c>
      <c r="T23" s="18" t="s">
        <v>247</v>
      </c>
      <c r="W23" s="131">
        <v>10320528.1621757</v>
      </c>
      <c r="X23" s="135">
        <v>9627996.3186332081</v>
      </c>
      <c r="Y23" s="135">
        <v>-55812.585179252703</v>
      </c>
      <c r="Z23" s="139">
        <v>-5164610.9900058396</v>
      </c>
      <c r="AA23" s="139">
        <v>-13799117.544162856</v>
      </c>
      <c r="AB23" s="139">
        <v>-54999.851990597948</v>
      </c>
      <c r="AC23" s="135">
        <v>0</v>
      </c>
      <c r="AD23" s="135">
        <v>0</v>
      </c>
      <c r="AE23" s="135">
        <v>0</v>
      </c>
      <c r="AF23" s="139">
        <v>-5155917.1721698185</v>
      </c>
      <c r="AG23" s="139">
        <v>4171121.2255296479</v>
      </c>
      <c r="AH23" s="139">
        <v>-812.73318865475403</v>
      </c>
      <c r="AI23" s="135">
        <v>0</v>
      </c>
      <c r="AJ23" s="135">
        <v>0</v>
      </c>
      <c r="AK23" s="143">
        <v>0</v>
      </c>
    </row>
    <row r="24" spans="2:37" ht="39.950000000000003" customHeight="1">
      <c r="E24" s="351">
        <f>ROUND('ELEMENT 1'!E59+'ELEMENT 3'!E62,-2)</f>
        <v>9563400</v>
      </c>
      <c r="F24" s="350">
        <f>ROUND('ELEMENT 1'!F59+'ELEMENT 3'!F62,-2)</f>
        <v>56398900</v>
      </c>
      <c r="G24" s="351">
        <f>ROUND('ELEMENT 1'!G59+'ELEMENT 3'!G62,-2)</f>
        <v>13700</v>
      </c>
      <c r="H24" s="351">
        <f>ROUND('ELEMENT 1'!H59,-2)</f>
        <v>-13740700</v>
      </c>
      <c r="I24" s="351">
        <f>ROUND('ELEMENT 1'!I59,-2)</f>
        <v>-52999800</v>
      </c>
      <c r="J24" s="351">
        <f>ROUND('ELEMENT 1'!J59,-2)</f>
        <v>14700</v>
      </c>
      <c r="K24" s="352">
        <v>0</v>
      </c>
      <c r="L24" s="352">
        <v>0</v>
      </c>
      <c r="M24" s="352">
        <v>0</v>
      </c>
      <c r="N24" s="351">
        <f>ROUND('ELEMENT 3'!E65,-2)</f>
        <v>4177200</v>
      </c>
      <c r="O24" s="351">
        <f>ROUND('ELEMENT 3'!F65,-2)</f>
        <v>-3399100</v>
      </c>
      <c r="P24" s="351">
        <f>ROUND('ELEMENT 3'!G65,-2)</f>
        <v>1000</v>
      </c>
      <c r="Q24" s="352">
        <v>0</v>
      </c>
      <c r="R24" s="353">
        <v>0</v>
      </c>
      <c r="S24" s="352">
        <v>0</v>
      </c>
      <c r="T24" s="17" t="s">
        <v>234</v>
      </c>
      <c r="W24" s="132">
        <v>9627996.3186332099</v>
      </c>
      <c r="X24" s="136">
        <v>56348875.162371077</v>
      </c>
      <c r="Y24" s="136">
        <v>13733.524021020574</v>
      </c>
      <c r="Z24" s="137">
        <v>-13799117.544162856</v>
      </c>
      <c r="AA24" s="137">
        <v>-52966156.362216122</v>
      </c>
      <c r="AB24" s="137">
        <v>14737.165924711995</v>
      </c>
      <c r="AC24" s="136">
        <v>0</v>
      </c>
      <c r="AD24" s="136">
        <v>0</v>
      </c>
      <c r="AE24" s="136">
        <v>0</v>
      </c>
      <c r="AF24" s="137">
        <v>4171121.2255296474</v>
      </c>
      <c r="AG24" s="137">
        <v>-3382718.8001549556</v>
      </c>
      <c r="AH24" s="137">
        <v>-1003.64190369142</v>
      </c>
      <c r="AI24" s="136">
        <v>0</v>
      </c>
      <c r="AJ24" s="136">
        <v>0</v>
      </c>
      <c r="AK24" s="144">
        <v>0</v>
      </c>
    </row>
    <row r="25" spans="2:37" ht="39.950000000000003" customHeight="1">
      <c r="E25" s="351">
        <f>ROUND('ELEMENT 1'!E60+'ELEMENT 3'!E63,-2)</f>
        <v>-55800</v>
      </c>
      <c r="F25" s="351">
        <f>ROUND('ELEMENT 1'!F60+'ELEMENT 3'!F63,-2)</f>
        <v>13700</v>
      </c>
      <c r="G25" s="350">
        <f>ROUND('ELEMENT 1'!G60+'ELEMENT 3'!G63,-2)</f>
        <v>3400</v>
      </c>
      <c r="H25" s="351">
        <f>ROUND('ELEMENT 1'!H60,-2)</f>
        <v>55000</v>
      </c>
      <c r="I25" s="351">
        <f>ROUND('ELEMENT 1'!I60,-2)</f>
        <v>-14700</v>
      </c>
      <c r="J25" s="351">
        <f>ROUND('ELEMENT 1'!J60,-2)</f>
        <v>1500</v>
      </c>
      <c r="K25" s="352">
        <v>0</v>
      </c>
      <c r="L25" s="352">
        <v>0</v>
      </c>
      <c r="M25" s="352">
        <v>0</v>
      </c>
      <c r="N25" s="351">
        <f>ROUND('ELEMENT 3'!E66,-2)</f>
        <v>-800</v>
      </c>
      <c r="O25" s="351">
        <f>ROUND('ELEMENT 3'!F66,-2)</f>
        <v>-1000</v>
      </c>
      <c r="P25" s="351">
        <f>ROUND('ELEMENT 3'!G66,-2)</f>
        <v>200</v>
      </c>
      <c r="Q25" s="353">
        <v>0</v>
      </c>
      <c r="R25" s="352">
        <v>0</v>
      </c>
      <c r="S25" s="352">
        <v>0</v>
      </c>
      <c r="T25" s="18" t="s">
        <v>235</v>
      </c>
      <c r="W25" s="132">
        <v>-55812.585179252703</v>
      </c>
      <c r="X25" s="136">
        <v>13733.524021020574</v>
      </c>
      <c r="Y25" s="136">
        <v>3390.1978825431047</v>
      </c>
      <c r="Z25" s="137">
        <v>54999.851990597948</v>
      </c>
      <c r="AA25" s="137">
        <v>-14737.165924711995</v>
      </c>
      <c r="AB25" s="137">
        <v>1473.2285493429531</v>
      </c>
      <c r="AC25" s="136">
        <v>0</v>
      </c>
      <c r="AD25" s="136">
        <v>0</v>
      </c>
      <c r="AE25" s="136">
        <v>0</v>
      </c>
      <c r="AF25" s="137">
        <v>-812.73318865475392</v>
      </c>
      <c r="AG25" s="137">
        <v>1003.64190369142</v>
      </c>
      <c r="AH25" s="137">
        <v>221.87039192859916</v>
      </c>
      <c r="AI25" s="136">
        <v>0</v>
      </c>
      <c r="AJ25" s="136">
        <v>0</v>
      </c>
      <c r="AK25" s="144">
        <v>0</v>
      </c>
    </row>
    <row r="26" spans="2:37" ht="39.950000000000003" customHeight="1">
      <c r="B26" s="407" t="s">
        <v>60</v>
      </c>
      <c r="C26" s="407"/>
      <c r="E26" s="351">
        <f>ROUND('ELEMENT 1'!E61,-2)</f>
        <v>-5131000</v>
      </c>
      <c r="F26" s="351">
        <f>ROUND('ELEMENT 1'!F61,-2)</f>
        <v>-13740700</v>
      </c>
      <c r="G26" s="351">
        <f>ROUND('ELEMENT 1'!G61,-2)</f>
        <v>55000</v>
      </c>
      <c r="H26" s="350">
        <f>ROUND('ELEMENT 1'!H61+'ELEMENT 2'!E58,-2)</f>
        <v>14294000</v>
      </c>
      <c r="I26" s="351">
        <f>ROUND('ELEMENT 1'!I61+'ELEMENT 2'!F58,-2)</f>
        <v>13740700</v>
      </c>
      <c r="J26" s="351">
        <f>ROUND('ELEMENT 1'!J61+'ELEMENT 2'!G58,-2)</f>
        <v>55000</v>
      </c>
      <c r="K26" s="351">
        <f>ROUND('ELEMENT 2'!H58,-2)</f>
        <v>-9163000</v>
      </c>
      <c r="L26" s="352">
        <f>'ELEMENT 2'!I58</f>
        <v>0</v>
      </c>
      <c r="M26" s="352">
        <f>'ELEMENT 2'!J58</f>
        <v>0</v>
      </c>
      <c r="N26" s="352">
        <v>0</v>
      </c>
      <c r="O26" s="352">
        <v>0</v>
      </c>
      <c r="P26" s="353">
        <v>0</v>
      </c>
      <c r="Q26" s="352">
        <v>0</v>
      </c>
      <c r="R26" s="352">
        <v>0</v>
      </c>
      <c r="S26" s="352">
        <v>0</v>
      </c>
      <c r="T26" s="18" t="s">
        <v>248</v>
      </c>
      <c r="W26" s="133">
        <v>-5164610.9900058396</v>
      </c>
      <c r="X26" s="137">
        <v>-13799117.544162856</v>
      </c>
      <c r="Y26" s="137">
        <v>54999.851990597897</v>
      </c>
      <c r="Z26" s="136">
        <v>14327590.34103829</v>
      </c>
      <c r="AA26" s="136">
        <v>13799117.544162856</v>
      </c>
      <c r="AB26" s="136">
        <v>54999.851990597948</v>
      </c>
      <c r="AC26" s="140">
        <v>-9162979.3510324508</v>
      </c>
      <c r="AD26" s="140">
        <v>0</v>
      </c>
      <c r="AE26" s="140">
        <v>0</v>
      </c>
      <c r="AF26" s="136">
        <v>0</v>
      </c>
      <c r="AG26" s="136">
        <v>0</v>
      </c>
      <c r="AH26" s="136">
        <v>0</v>
      </c>
      <c r="AI26" s="136">
        <v>0</v>
      </c>
      <c r="AJ26" s="136">
        <v>0</v>
      </c>
      <c r="AK26" s="144">
        <v>0</v>
      </c>
    </row>
    <row r="27" spans="2:37" ht="39.950000000000003" customHeight="1">
      <c r="B27" s="407"/>
      <c r="C27" s="407"/>
      <c r="E27" s="351">
        <f>ROUND('ELEMENT 1'!E62,-2)</f>
        <v>-13740700</v>
      </c>
      <c r="F27" s="351">
        <f>ROUND('ELEMENT 1'!F62,-2)</f>
        <v>-52999800</v>
      </c>
      <c r="G27" s="351">
        <f>ROUND('ELEMENT 1'!G62,-2)</f>
        <v>-14700</v>
      </c>
      <c r="H27" s="351">
        <f>ROUND('ELEMENT 1'!H62+'ELEMENT 2'!E59,-2)</f>
        <v>13740700</v>
      </c>
      <c r="I27" s="350">
        <f>ROUND('ELEMENT 1'!I62+'ELEMENT 2'!F59,-2)</f>
        <v>53006000</v>
      </c>
      <c r="J27" s="351">
        <f>ROUND('ELEMENT 1'!J62+'ELEMENT 2'!G59,-2)</f>
        <v>-13200</v>
      </c>
      <c r="K27" s="352">
        <f>'ELEMENT 2'!H59</f>
        <v>0</v>
      </c>
      <c r="L27" s="351">
        <f>ROUND('ELEMENT 2'!I59,-2)</f>
        <v>-6200</v>
      </c>
      <c r="M27" s="351">
        <f>ROUND('ELEMENT 2'!J59,-2)</f>
        <v>1500</v>
      </c>
      <c r="N27" s="352">
        <v>0</v>
      </c>
      <c r="O27" s="353">
        <v>0</v>
      </c>
      <c r="P27" s="352">
        <v>0</v>
      </c>
      <c r="Q27" s="352">
        <v>0</v>
      </c>
      <c r="R27" s="352">
        <v>0</v>
      </c>
      <c r="S27" s="352">
        <v>0</v>
      </c>
      <c r="T27" s="18" t="s">
        <v>249</v>
      </c>
      <c r="W27" s="133">
        <v>-13799117.544162856</v>
      </c>
      <c r="X27" s="137">
        <v>-52966156.362216122</v>
      </c>
      <c r="Y27" s="137">
        <v>-14737.165924712001</v>
      </c>
      <c r="Z27" s="136">
        <v>13799117.544162856</v>
      </c>
      <c r="AA27" s="136">
        <v>52972360.355271675</v>
      </c>
      <c r="AB27" s="136">
        <v>-13248.207591378661</v>
      </c>
      <c r="AC27" s="140">
        <v>0</v>
      </c>
      <c r="AD27" s="140">
        <v>-6203.9930555555557</v>
      </c>
      <c r="AE27" s="140">
        <v>1488.9583333333301</v>
      </c>
      <c r="AF27" s="136">
        <v>0</v>
      </c>
      <c r="AG27" s="136">
        <v>0</v>
      </c>
      <c r="AH27" s="136">
        <v>0</v>
      </c>
      <c r="AI27" s="136">
        <v>0</v>
      </c>
      <c r="AJ27" s="136">
        <v>0</v>
      </c>
      <c r="AK27" s="144">
        <v>0</v>
      </c>
    </row>
    <row r="28" spans="2:37" ht="39.950000000000003" customHeight="1">
      <c r="B28" s="407"/>
      <c r="C28" s="407"/>
      <c r="E28" s="351">
        <f>ROUND('ELEMENT 1'!E63,-2)</f>
        <v>-55000</v>
      </c>
      <c r="F28" s="351">
        <f>ROUND('ELEMENT 1'!F63,-2)</f>
        <v>14700</v>
      </c>
      <c r="G28" s="351">
        <f>ROUND('ELEMENT 1'!G63,-2)</f>
        <v>1500</v>
      </c>
      <c r="H28" s="351">
        <f>ROUND('ELEMENT 1'!H63+'ELEMENT 2'!E60,-2)</f>
        <v>55000</v>
      </c>
      <c r="I28" s="351">
        <f>ROUND('ELEMENT 1'!I63+'ELEMENT 2'!F60,-2)</f>
        <v>-13200</v>
      </c>
      <c r="J28" s="350">
        <f>ROUND('ELEMENT 1'!J63+'ELEMENT 2'!G60,-2)</f>
        <v>3400</v>
      </c>
      <c r="K28" s="352">
        <f>'ELEMENT 2'!H60</f>
        <v>0</v>
      </c>
      <c r="L28" s="351">
        <f>ROUND('ELEMENT 2'!I60,-2)</f>
        <v>-1500</v>
      </c>
      <c r="M28" s="351">
        <f>ROUND('ELEMENT 2'!J60,-2)</f>
        <v>200</v>
      </c>
      <c r="N28" s="353">
        <v>0</v>
      </c>
      <c r="O28" s="352">
        <v>0</v>
      </c>
      <c r="P28" s="352">
        <v>0</v>
      </c>
      <c r="Q28" s="352">
        <v>0</v>
      </c>
      <c r="R28" s="352">
        <v>0</v>
      </c>
      <c r="S28" s="352">
        <v>0</v>
      </c>
      <c r="T28" s="18" t="s">
        <v>221</v>
      </c>
      <c r="W28" s="133">
        <v>-54999.851990597897</v>
      </c>
      <c r="X28" s="137">
        <v>14737.165924712001</v>
      </c>
      <c r="Y28" s="137">
        <v>1473.2285493429531</v>
      </c>
      <c r="Z28" s="136">
        <v>54999.851990597948</v>
      </c>
      <c r="AA28" s="136">
        <v>-13248.207591378661</v>
      </c>
      <c r="AB28" s="136">
        <v>3422.9237653525729</v>
      </c>
      <c r="AC28" s="140">
        <v>0</v>
      </c>
      <c r="AD28" s="140">
        <v>-1488.9583333333301</v>
      </c>
      <c r="AE28" s="140">
        <v>238.23333333333335</v>
      </c>
      <c r="AF28" s="136">
        <v>0</v>
      </c>
      <c r="AG28" s="136">
        <v>0</v>
      </c>
      <c r="AH28" s="136">
        <v>0</v>
      </c>
      <c r="AI28" s="136">
        <v>0</v>
      </c>
      <c r="AJ28" s="136">
        <v>0</v>
      </c>
      <c r="AK28" s="144">
        <v>0</v>
      </c>
    </row>
    <row r="29" spans="2:37" ht="39.950000000000003" customHeight="1">
      <c r="B29" s="407"/>
      <c r="C29" s="407"/>
      <c r="E29" s="352">
        <v>0</v>
      </c>
      <c r="F29" s="352">
        <v>0</v>
      </c>
      <c r="G29" s="352">
        <v>0</v>
      </c>
      <c r="H29" s="351">
        <f>ROUND('ELEMENT 2'!E61,-2)</f>
        <v>-9163000</v>
      </c>
      <c r="I29" s="352">
        <f>'ELEMENT 2'!F61</f>
        <v>0</v>
      </c>
      <c r="J29" s="352">
        <f>'ELEMENT 2'!G61</f>
        <v>0</v>
      </c>
      <c r="K29" s="350">
        <f>ROUND('ELEMENT 2'!H61+'ELEMENT 4'!E61+'ELEMENT 5'!E60,-2)</f>
        <v>13185500</v>
      </c>
      <c r="L29" s="351">
        <f>ROUND('ELEMENT 2'!I61+'ELEMENT 4'!F61+'ELEMENT 5'!F60,-2)</f>
        <v>-1664800</v>
      </c>
      <c r="M29" s="354">
        <f>ROUND('ELEMENT 2'!J61+'ELEMENT 4'!G61+'ELEMENT 5'!G60,-2)</f>
        <v>-3000</v>
      </c>
      <c r="N29" s="351">
        <f>ROUND('ELEMENT 4'!H61,-2)</f>
        <v>-637200</v>
      </c>
      <c r="O29" s="351">
        <f>ROUND('ELEMENT 4'!I61,-2)</f>
        <v>-2509500</v>
      </c>
      <c r="P29" s="351">
        <f>ROUND('ELEMENT 4'!J61,-2)</f>
        <v>-2000</v>
      </c>
      <c r="Q29" s="351">
        <f>ROUND('ELEMENT 5'!H60,-2)</f>
        <v>-3385400</v>
      </c>
      <c r="R29" s="351">
        <f>ROUND('ELEMENT 5'!I60,-2)</f>
        <v>4174400</v>
      </c>
      <c r="S29" s="351">
        <f>ROUND('ELEMENT 5'!J60,-2)</f>
        <v>-1000</v>
      </c>
      <c r="T29" s="18" t="s">
        <v>222</v>
      </c>
      <c r="W29" s="132">
        <v>0</v>
      </c>
      <c r="X29" s="136">
        <v>0</v>
      </c>
      <c r="Y29" s="136">
        <v>0</v>
      </c>
      <c r="Z29" s="140">
        <v>-9162979.3510324508</v>
      </c>
      <c r="AA29" s="140">
        <v>0</v>
      </c>
      <c r="AB29" s="140">
        <v>0</v>
      </c>
      <c r="AC29" s="136">
        <v>13178266.797603026</v>
      </c>
      <c r="AD29" s="136">
        <v>-1673113.4069153285</v>
      </c>
      <c r="AE29" s="136">
        <v>-2955.9003059456732</v>
      </c>
      <c r="AF29" s="137">
        <v>-632568.64641562093</v>
      </c>
      <c r="AG29" s="137">
        <v>-2498007.8186143185</v>
      </c>
      <c r="AH29" s="137">
        <v>-1952.2584022542517</v>
      </c>
      <c r="AI29" s="137">
        <v>-3382718.8001549542</v>
      </c>
      <c r="AJ29" s="137">
        <v>4171121.225529647</v>
      </c>
      <c r="AK29" s="145">
        <v>-1003.6419036914214</v>
      </c>
    </row>
    <row r="30" spans="2:37" ht="39.950000000000003" customHeight="1">
      <c r="B30" s="407"/>
      <c r="C30" s="407"/>
      <c r="D30" s="2" t="s">
        <v>10</v>
      </c>
      <c r="E30" s="352">
        <v>0</v>
      </c>
      <c r="F30" s="352">
        <v>0</v>
      </c>
      <c r="G30" s="352">
        <v>0</v>
      </c>
      <c r="H30" s="352">
        <f>'ELEMENT 2'!E62</f>
        <v>0</v>
      </c>
      <c r="I30" s="351">
        <f>ROUND('ELEMENT 2'!F62,-2)</f>
        <v>-6200</v>
      </c>
      <c r="J30" s="351">
        <f>ROUND('ELEMENT 2'!G62,-2)</f>
        <v>-1500</v>
      </c>
      <c r="K30" s="351">
        <f>ROUND('ELEMENT 2'!H62+'ELEMENT 4'!E62+'ELEMENT 5'!E61,-2)</f>
        <v>-1664800</v>
      </c>
      <c r="L30" s="350">
        <f>ROUND('ELEMENT 2'!I62+'ELEMENT 4'!F62+'ELEMENT 5'!F61,-2)</f>
        <v>15214100</v>
      </c>
      <c r="M30" s="351">
        <f>ROUND('ELEMENT 2'!J62+'ELEMENT 4'!G62+'ELEMENT 5'!G61,-2)</f>
        <v>-1800</v>
      </c>
      <c r="N30" s="351">
        <f>ROUND('ELEMENT 4'!H62,-2)</f>
        <v>-2509500</v>
      </c>
      <c r="O30" s="351">
        <f>ROUND('ELEMENT 4'!I62,-2)</f>
        <v>-10047900</v>
      </c>
      <c r="P30" s="351">
        <f>ROUND('ELEMENT 4'!J62,-2)</f>
        <v>500</v>
      </c>
      <c r="Q30" s="351">
        <f>ROUND('ELEMENT 5'!H61,-2)</f>
        <v>4174400</v>
      </c>
      <c r="R30" s="351">
        <f>ROUND('ELEMENT 5'!I61,-2)</f>
        <v>-5159900</v>
      </c>
      <c r="S30" s="351">
        <f>ROUND('ELEMENT 5'!J61,-2)</f>
        <v>-800</v>
      </c>
      <c r="T30" s="17" t="s">
        <v>223</v>
      </c>
      <c r="W30" s="132">
        <v>0</v>
      </c>
      <c r="X30" s="136">
        <v>0</v>
      </c>
      <c r="Y30" s="136">
        <v>0</v>
      </c>
      <c r="Z30" s="140">
        <v>0</v>
      </c>
      <c r="AA30" s="140">
        <v>-6203.9930555555557</v>
      </c>
      <c r="AB30" s="140">
        <v>-1488.9583333333333</v>
      </c>
      <c r="AC30" s="136">
        <v>-1673113.4069153285</v>
      </c>
      <c r="AD30" s="136">
        <v>15190828.641861018</v>
      </c>
      <c r="AE30" s="136">
        <v>-1814.9388335202157</v>
      </c>
      <c r="AF30" s="137">
        <v>-2498007.818614319</v>
      </c>
      <c r="AG30" s="137">
        <v>-10028707.476635642</v>
      </c>
      <c r="AH30" s="137">
        <v>486.75268846787134</v>
      </c>
      <c r="AI30" s="137">
        <v>4171121.2255296474</v>
      </c>
      <c r="AJ30" s="137">
        <v>-5155917.1721698195</v>
      </c>
      <c r="AK30" s="145">
        <v>-812.73318865475369</v>
      </c>
    </row>
    <row r="31" spans="2:37" ht="39.950000000000003" customHeight="1">
      <c r="B31" s="407"/>
      <c r="C31" s="407"/>
      <c r="E31" s="352">
        <v>0</v>
      </c>
      <c r="F31" s="352">
        <v>0</v>
      </c>
      <c r="G31" s="352">
        <v>0</v>
      </c>
      <c r="H31" s="352">
        <f>'ELEMENT 2'!E63</f>
        <v>0</v>
      </c>
      <c r="I31" s="351">
        <f>ROUND('ELEMENT 2'!F63,-2)</f>
        <v>1500</v>
      </c>
      <c r="J31" s="351">
        <f>ROUND('ELEMENT 2'!G63,-2)</f>
        <v>200</v>
      </c>
      <c r="K31" s="354">
        <f>ROUND('ELEMENT 2'!H63+'ELEMENT 4'!E63+'ELEMENT 5'!E62,-2)</f>
        <v>-3000</v>
      </c>
      <c r="L31" s="351">
        <f>ROUND('ELEMENT 2'!I63+'ELEMENT 4'!F63+'ELEMENT 5'!F62,-2)</f>
        <v>-1800</v>
      </c>
      <c r="M31" s="350">
        <f>ROUND('ELEMENT 2'!J63+'ELEMENT 4'!G63+'ELEMENT 5'!G62,-2)</f>
        <v>1500</v>
      </c>
      <c r="N31" s="362">
        <f>ROUND('ELEMENT 4'!H63,-2)</f>
        <v>2000</v>
      </c>
      <c r="O31" s="362">
        <f>ROUND('ELEMENT 4'!I63,-2)</f>
        <v>-500</v>
      </c>
      <c r="P31" s="362">
        <f>ROUND('ELEMENT 4'!J63,-2)</f>
        <v>300</v>
      </c>
      <c r="Q31" s="362">
        <f>ROUND('ELEMENT 5'!H62,-2)</f>
        <v>1000</v>
      </c>
      <c r="R31" s="362">
        <f>ROUND('ELEMENT 5'!I62,-2)</f>
        <v>800</v>
      </c>
      <c r="S31" s="362">
        <f>ROUND('ELEMENT 5'!J62,-2)</f>
        <v>200</v>
      </c>
      <c r="T31" s="18" t="s">
        <v>224</v>
      </c>
      <c r="W31" s="132">
        <v>0</v>
      </c>
      <c r="X31" s="136">
        <v>0</v>
      </c>
      <c r="Y31" s="136">
        <v>0</v>
      </c>
      <c r="Z31" s="140">
        <v>0</v>
      </c>
      <c r="AA31" s="140">
        <v>1488.9583333333333</v>
      </c>
      <c r="AB31" s="140">
        <v>238.23333333333335</v>
      </c>
      <c r="AC31" s="136">
        <v>-2955.9003059456732</v>
      </c>
      <c r="AD31" s="136">
        <v>-1814.9388335202157</v>
      </c>
      <c r="AE31" s="136">
        <v>1474.0774495551543</v>
      </c>
      <c r="AF31" s="137">
        <v>1952.2584022542517</v>
      </c>
      <c r="AG31" s="137">
        <v>-486.75268846787134</v>
      </c>
      <c r="AH31" s="137">
        <v>276.93499951564468</v>
      </c>
      <c r="AI31" s="137">
        <v>1003.6419036914214</v>
      </c>
      <c r="AJ31" s="137">
        <v>812.73318865475369</v>
      </c>
      <c r="AK31" s="145">
        <v>221.87039192859916</v>
      </c>
    </row>
    <row r="32" spans="2:37" ht="39.950000000000003" customHeight="1">
      <c r="B32" s="407"/>
      <c r="C32" s="407"/>
      <c r="E32" s="351">
        <f>ROUND('ELEMENT 3'!H61,-2)</f>
        <v>-5146200</v>
      </c>
      <c r="F32" s="351">
        <f>ROUND('ELEMENT 3'!I61,-2)</f>
        <v>4177200</v>
      </c>
      <c r="G32" s="351">
        <f>ROUND('ELEMENT 3'!J61,-2)</f>
        <v>-800</v>
      </c>
      <c r="H32" s="352">
        <v>0</v>
      </c>
      <c r="I32" s="352">
        <v>0</v>
      </c>
      <c r="J32" s="353">
        <v>0</v>
      </c>
      <c r="K32" s="351">
        <f>ROUND('ELEMENT 4'!E64,-2)</f>
        <v>-637200</v>
      </c>
      <c r="L32" s="351">
        <f>ROUND('ELEMENT 4'!F64,-2)</f>
        <v>-2509500</v>
      </c>
      <c r="M32" s="351">
        <f>ROUND('ELEMENT 4'!G64,-2)</f>
        <v>2000</v>
      </c>
      <c r="N32" s="361">
        <f>ROUND('ELEMENT 3'!H64+'ELEMENT 4'!H64+'ELEMENT 6'!E60,-2)</f>
        <v>16132200</v>
      </c>
      <c r="O32" s="362">
        <f>ROUND('ELEMENT 3'!I64+'ELEMENT 4'!I64+'ELEMENT 6'!F60,-2)</f>
        <v>-1667700</v>
      </c>
      <c r="P32" s="362">
        <f>ROUND('ELEMENT 3'!J64+'ELEMENT 4'!J64+'ELEMENT 6'!G60,-2)</f>
        <v>2800</v>
      </c>
      <c r="Q32" s="362">
        <f>'ELEMENT 6'!E63</f>
        <v>-10348783.529411765</v>
      </c>
      <c r="R32" s="362">
        <f>'ELEMENT 6'!F63</f>
        <v>0</v>
      </c>
      <c r="S32" s="362">
        <f>'ELEMENT 6'!G63</f>
        <v>0</v>
      </c>
      <c r="T32" s="18" t="s">
        <v>231</v>
      </c>
      <c r="W32" s="133">
        <v>-5155917.1721698185</v>
      </c>
      <c r="X32" s="137">
        <v>4171121.2255296479</v>
      </c>
      <c r="Y32" s="137">
        <v>812.73318865475392</v>
      </c>
      <c r="Z32" s="136">
        <v>0</v>
      </c>
      <c r="AA32" s="136">
        <v>0</v>
      </c>
      <c r="AB32" s="136">
        <v>0</v>
      </c>
      <c r="AC32" s="137">
        <v>-632568.64641562093</v>
      </c>
      <c r="AD32" s="137">
        <v>-2498007.8186143185</v>
      </c>
      <c r="AE32" s="137">
        <v>1952.2584022542517</v>
      </c>
      <c r="AF32" s="136">
        <v>16137262.497398559</v>
      </c>
      <c r="AG32" s="136">
        <v>-1673113.4069153294</v>
      </c>
      <c r="AH32" s="136">
        <v>2764.9915909090055</v>
      </c>
      <c r="AI32" s="140">
        <v>-10348776.67881312</v>
      </c>
      <c r="AJ32" s="140">
        <v>0</v>
      </c>
      <c r="AK32" s="146">
        <v>0</v>
      </c>
    </row>
    <row r="33" spans="2:37" ht="39.950000000000003" customHeight="1">
      <c r="E33" s="351">
        <f>ROUND('ELEMENT 3'!H62,-2)</f>
        <v>4177200</v>
      </c>
      <c r="F33" s="351">
        <f>ROUND('ELEMENT 3'!I62,-2)</f>
        <v>-3399100</v>
      </c>
      <c r="G33" s="351">
        <f>ROUND('ELEMENT 3'!J62,-2)</f>
        <v>-1000</v>
      </c>
      <c r="H33" s="352">
        <v>0</v>
      </c>
      <c r="I33" s="353">
        <v>0</v>
      </c>
      <c r="J33" s="352">
        <v>0</v>
      </c>
      <c r="K33" s="351">
        <f>ROUND('ELEMENT 4'!E65,-2)</f>
        <v>-2509500</v>
      </c>
      <c r="L33" s="351">
        <f>ROUND('ELEMENT 4'!F65,-2)</f>
        <v>-10047900</v>
      </c>
      <c r="M33" s="351">
        <f>ROUND('ELEMENT 4'!G65,-2)</f>
        <v>-500</v>
      </c>
      <c r="N33" s="362">
        <f>ROUND('ELEMENT 3'!H65+'ELEMENT 4'!H65+'ELEMENT 6'!E61,-2)</f>
        <v>-1667700</v>
      </c>
      <c r="O33" s="361">
        <f>ROUND('ELEMENT 3'!I65+'ELEMENT 4'!I65+'ELEMENT 6'!F61,-2)</f>
        <v>13455900</v>
      </c>
      <c r="P33" s="362">
        <f>ROUND('ELEMENT 3'!J65+'ELEMENT 4'!J65+'ELEMENT 6'!G61,-2)</f>
        <v>2400</v>
      </c>
      <c r="Q33" s="362">
        <f>'ELEMENT 6'!E64</f>
        <v>0</v>
      </c>
      <c r="R33" s="362">
        <f>'ELEMENT 6'!F64</f>
        <v>-8937.7504579686556</v>
      </c>
      <c r="S33" s="362">
        <f>'ELEMENT 6'!G64</f>
        <v>-1899.2719723183393</v>
      </c>
      <c r="T33" s="18" t="s">
        <v>232</v>
      </c>
      <c r="W33" s="133">
        <v>4171121.2255296474</v>
      </c>
      <c r="X33" s="137">
        <v>-3382718.8001549556</v>
      </c>
      <c r="Y33" s="137">
        <v>1003.6419036914212</v>
      </c>
      <c r="Z33" s="136">
        <v>0</v>
      </c>
      <c r="AA33" s="136">
        <v>0</v>
      </c>
      <c r="AB33" s="136">
        <v>0</v>
      </c>
      <c r="AC33" s="137">
        <v>-2498007.818614319</v>
      </c>
      <c r="AD33" s="137">
        <v>-10028707.476635642</v>
      </c>
      <c r="AE33" s="137">
        <v>-486.75268846787134</v>
      </c>
      <c r="AF33" s="136">
        <v>-1673113.4069153285</v>
      </c>
      <c r="AG33" s="136">
        <v>13420364.027248567</v>
      </c>
      <c r="AH33" s="136">
        <v>2416.1611875418889</v>
      </c>
      <c r="AI33" s="140">
        <v>0</v>
      </c>
      <c r="AJ33" s="140">
        <v>-8937.7504579686556</v>
      </c>
      <c r="AK33" s="146">
        <v>1899.27197231834</v>
      </c>
    </row>
    <row r="34" spans="2:37" ht="39.950000000000003" customHeight="1">
      <c r="E34" s="351">
        <f>ROUND('ELEMENT 3'!H63,-2)</f>
        <v>800</v>
      </c>
      <c r="F34" s="351">
        <f>ROUND('ELEMENT 3'!I63,-2)</f>
        <v>1000</v>
      </c>
      <c r="G34" s="351">
        <f>ROUND('ELEMENT 3'!J63,-2)</f>
        <v>200</v>
      </c>
      <c r="H34" s="353">
        <v>0</v>
      </c>
      <c r="I34" s="352">
        <v>0</v>
      </c>
      <c r="J34" s="352">
        <v>0</v>
      </c>
      <c r="K34" s="351">
        <f>ROUND('ELEMENT 4'!E66,-2)</f>
        <v>-2000</v>
      </c>
      <c r="L34" s="351">
        <f>ROUND('ELEMENT 4'!F66,-2)</f>
        <v>500</v>
      </c>
      <c r="M34" s="351">
        <f>ROUND('ELEMENT 4'!G66,-2)</f>
        <v>300</v>
      </c>
      <c r="N34" s="362">
        <f>ROUND('ELEMENT 3'!H66+'ELEMENT 4'!H66+'ELEMENT 6'!E62,-2)</f>
        <v>2800</v>
      </c>
      <c r="O34" s="362">
        <f>ROUND('ELEMENT 3'!I66+'ELEMENT 4'!I66+'ELEMENT 6'!F62,-2)</f>
        <v>2400</v>
      </c>
      <c r="P34" s="361">
        <f>ROUND('ELEMENT 3'!J66+'ELEMENT 4'!J66+'ELEMENT 6'!G62,-2)</f>
        <v>1500</v>
      </c>
      <c r="Q34" s="362">
        <f>'ELEMENT 6'!E65</f>
        <v>0</v>
      </c>
      <c r="R34" s="362">
        <f>'ELEMENT 6'!F65</f>
        <v>1899.2719723183393</v>
      </c>
      <c r="S34" s="362">
        <f>'ELEMENT 6'!G65</f>
        <v>269.0635294117647</v>
      </c>
      <c r="T34" s="18" t="s">
        <v>233</v>
      </c>
      <c r="W34" s="133">
        <v>-812.73318865475392</v>
      </c>
      <c r="X34" s="137">
        <v>-1003.6419036914212</v>
      </c>
      <c r="Y34" s="137">
        <v>221.87039192859916</v>
      </c>
      <c r="Z34" s="136">
        <v>0</v>
      </c>
      <c r="AA34" s="136">
        <v>0</v>
      </c>
      <c r="AB34" s="136">
        <v>0</v>
      </c>
      <c r="AC34" s="137">
        <v>-1952.2584022542517</v>
      </c>
      <c r="AD34" s="137">
        <v>486.75268846787134</v>
      </c>
      <c r="AE34" s="137">
        <v>276.93499951564468</v>
      </c>
      <c r="AF34" s="136">
        <v>2764.9915909090055</v>
      </c>
      <c r="AG34" s="136">
        <v>2416.1611875418889</v>
      </c>
      <c r="AH34" s="136">
        <v>1535.7378417120171</v>
      </c>
      <c r="AI34" s="140">
        <v>0</v>
      </c>
      <c r="AJ34" s="140">
        <v>-1899.27197231834</v>
      </c>
      <c r="AK34" s="146">
        <v>269.0635294117647</v>
      </c>
    </row>
    <row r="35" spans="2:37" ht="39.950000000000003" customHeight="1">
      <c r="E35" s="352">
        <v>0</v>
      </c>
      <c r="F35" s="352">
        <v>0</v>
      </c>
      <c r="G35" s="353">
        <v>0</v>
      </c>
      <c r="H35" s="352">
        <v>0</v>
      </c>
      <c r="I35" s="352">
        <v>0</v>
      </c>
      <c r="J35" s="352">
        <v>0</v>
      </c>
      <c r="K35" s="351">
        <f>ROUND('ELEMENT 5'!E63,-2)</f>
        <v>-3385400</v>
      </c>
      <c r="L35" s="351">
        <f>ROUND('ELEMENT 5'!F63,-2)</f>
        <v>4174400</v>
      </c>
      <c r="M35" s="351">
        <f>ROUND('ELEMENT 5'!G63,-2)</f>
        <v>1000</v>
      </c>
      <c r="N35" s="362">
        <f>'ELEMENT 6'!H60</f>
        <v>-10348783.529411765</v>
      </c>
      <c r="O35" s="362">
        <f>'ELEMENT 6'!I60</f>
        <v>0</v>
      </c>
      <c r="P35" s="362">
        <f>'ELEMENT 6'!J60</f>
        <v>0</v>
      </c>
      <c r="Q35" s="361">
        <f>ROUND('ELEMENT 5'!H63+'ELEMENT 6'!H63,-2)</f>
        <v>13734100</v>
      </c>
      <c r="R35" s="362">
        <f>ROUND('ELEMENT 5'!I63+'ELEMENT 6'!I63,-2)</f>
        <v>-4174400</v>
      </c>
      <c r="S35" s="362">
        <f>ROUND('ELEMENT 5'!J63+'ELEMENT 6'!J63,-2)</f>
        <v>1000</v>
      </c>
      <c r="T35" s="18" t="s">
        <v>244</v>
      </c>
      <c r="W35" s="132">
        <v>0</v>
      </c>
      <c r="X35" s="136">
        <v>0</v>
      </c>
      <c r="Y35" s="136">
        <v>0</v>
      </c>
      <c r="Z35" s="136">
        <v>0</v>
      </c>
      <c r="AA35" s="136">
        <v>0</v>
      </c>
      <c r="AB35" s="136">
        <v>0</v>
      </c>
      <c r="AC35" s="137">
        <v>-3382718.8001549542</v>
      </c>
      <c r="AD35" s="137">
        <v>4171121.225529647</v>
      </c>
      <c r="AE35" s="137">
        <v>1003.6419036914214</v>
      </c>
      <c r="AF35" s="140">
        <v>-10348776.67881312</v>
      </c>
      <c r="AG35" s="140">
        <v>0</v>
      </c>
      <c r="AH35" s="140">
        <v>0</v>
      </c>
      <c r="AI35" s="136">
        <v>13731495.478968054</v>
      </c>
      <c r="AJ35" s="136">
        <v>-4171121.225529647</v>
      </c>
      <c r="AK35" s="144">
        <v>1003.6419036914214</v>
      </c>
    </row>
    <row r="36" spans="2:37" ht="39.950000000000003" customHeight="1">
      <c r="E36" s="352">
        <v>0</v>
      </c>
      <c r="F36" s="353">
        <v>0</v>
      </c>
      <c r="G36" s="352">
        <v>0</v>
      </c>
      <c r="H36" s="352">
        <v>0</v>
      </c>
      <c r="I36" s="352">
        <v>0</v>
      </c>
      <c r="J36" s="352">
        <v>0</v>
      </c>
      <c r="K36" s="351">
        <f>ROUND('ELEMENT 5'!E64,-2)</f>
        <v>4174400</v>
      </c>
      <c r="L36" s="351">
        <f>ROUND('ELEMENT 5'!F64,-2)</f>
        <v>-5159900</v>
      </c>
      <c r="M36" s="351">
        <f>ROUND('ELEMENT 5'!G64,-2)</f>
        <v>800</v>
      </c>
      <c r="N36" s="362">
        <f>'ELEMENT 6'!H61</f>
        <v>0</v>
      </c>
      <c r="O36" s="362">
        <f>'ELEMENT 6'!I61</f>
        <v>-8937.7504579686556</v>
      </c>
      <c r="P36" s="362">
        <f>'ELEMENT 6'!J61</f>
        <v>1899.2719723183393</v>
      </c>
      <c r="Q36" s="362">
        <f>ROUND('ELEMENT 5'!H64+'ELEMENT 6'!H64,-2)</f>
        <v>-4174400</v>
      </c>
      <c r="R36" s="361">
        <f>ROUND('ELEMENT 5'!I64+'ELEMENT 6'!I64,-2)</f>
        <v>5168900</v>
      </c>
      <c r="S36" s="362">
        <f>ROUND('ELEMENT 5'!J64+'ELEMENT 6'!J64,-2)</f>
        <v>-1100</v>
      </c>
      <c r="T36" s="17" t="s">
        <v>245</v>
      </c>
      <c r="W36" s="132">
        <v>0</v>
      </c>
      <c r="X36" s="136">
        <v>0</v>
      </c>
      <c r="Y36" s="136">
        <v>0</v>
      </c>
      <c r="Z36" s="136">
        <v>0</v>
      </c>
      <c r="AA36" s="136">
        <v>0</v>
      </c>
      <c r="AB36" s="136">
        <v>0</v>
      </c>
      <c r="AC36" s="137">
        <v>4171121.2255296474</v>
      </c>
      <c r="AD36" s="137">
        <v>-5155917.1721698195</v>
      </c>
      <c r="AE36" s="137">
        <v>812.73318865475369</v>
      </c>
      <c r="AF36" s="140">
        <v>0</v>
      </c>
      <c r="AG36" s="140">
        <v>-8937.7504579686556</v>
      </c>
      <c r="AH36" s="140">
        <v>-1899.2719723183393</v>
      </c>
      <c r="AI36" s="136">
        <v>-4171121.2255296474</v>
      </c>
      <c r="AJ36" s="136">
        <v>5164854.922627788</v>
      </c>
      <c r="AK36" s="144">
        <v>-1086.5387836635855</v>
      </c>
    </row>
    <row r="37" spans="2:37" ht="39.950000000000003" customHeight="1" thickBot="1">
      <c r="E37" s="353">
        <v>0</v>
      </c>
      <c r="F37" s="352">
        <v>0</v>
      </c>
      <c r="G37" s="352">
        <v>0</v>
      </c>
      <c r="H37" s="352">
        <v>0</v>
      </c>
      <c r="I37" s="352">
        <v>0</v>
      </c>
      <c r="J37" s="352">
        <v>0</v>
      </c>
      <c r="K37" s="351">
        <f>ROUND('ELEMENT 5'!E65,-2)</f>
        <v>-1000</v>
      </c>
      <c r="L37" s="351">
        <f>ROUND('ELEMENT 5'!F65,-2)</f>
        <v>-800</v>
      </c>
      <c r="M37" s="351">
        <f>ROUND('ELEMENT 5'!G65,-2)</f>
        <v>200</v>
      </c>
      <c r="N37" s="362">
        <f>'ELEMENT 6'!H62</f>
        <v>0</v>
      </c>
      <c r="O37" s="362">
        <f>'ELEMENT 6'!I62</f>
        <v>-1899.2719723183393</v>
      </c>
      <c r="P37" s="362">
        <f>'ELEMENT 6'!J62</f>
        <v>269.0635294117647</v>
      </c>
      <c r="Q37" s="362">
        <f>ROUND('ELEMENT 5'!H65+'ELEMENT 6'!H65,-2)</f>
        <v>1000</v>
      </c>
      <c r="R37" s="362">
        <f>ROUND('ELEMENT 5'!I65+'ELEMENT 6'!I65,-2)</f>
        <v>-1100</v>
      </c>
      <c r="S37" s="361">
        <f>ROUND('ELEMENT 5'!J65+'ELEMENT 6'!J65,-2)</f>
        <v>1000</v>
      </c>
      <c r="T37" s="18" t="s">
        <v>246</v>
      </c>
      <c r="W37" s="134">
        <v>0</v>
      </c>
      <c r="X37" s="138">
        <v>0</v>
      </c>
      <c r="Y37" s="138">
        <v>0</v>
      </c>
      <c r="Z37" s="138">
        <v>0</v>
      </c>
      <c r="AA37" s="138">
        <v>0</v>
      </c>
      <c r="AB37" s="138">
        <v>0</v>
      </c>
      <c r="AC37" s="141">
        <v>-1003.6419036914214</v>
      </c>
      <c r="AD37" s="141">
        <v>-812.73318865475369</v>
      </c>
      <c r="AE37" s="141">
        <v>221.87039192859916</v>
      </c>
      <c r="AF37" s="142">
        <v>0</v>
      </c>
      <c r="AG37" s="142">
        <v>1899.2719723183393</v>
      </c>
      <c r="AH37" s="142">
        <v>269.0635294117647</v>
      </c>
      <c r="AI37" s="138">
        <v>1003.6419036914214</v>
      </c>
      <c r="AJ37" s="138">
        <v>-1086.5387836635855</v>
      </c>
      <c r="AK37" s="147">
        <v>981.86784268072779</v>
      </c>
    </row>
    <row r="38" spans="2:37" ht="39.950000000000003" customHeight="1">
      <c r="E38" s="21"/>
      <c r="F38" s="21"/>
      <c r="G38" s="21"/>
      <c r="H38" s="21"/>
      <c r="I38" s="21"/>
      <c r="J38" s="21"/>
      <c r="K38" s="22"/>
      <c r="L38" s="22"/>
      <c r="M38" s="22"/>
      <c r="N38" s="21"/>
      <c r="O38" s="22"/>
      <c r="P38" s="22"/>
      <c r="Q38" s="22"/>
      <c r="R38" s="22"/>
      <c r="S38" s="23"/>
      <c r="T38" s="19"/>
    </row>
    <row r="39" spans="2:37" ht="31.5">
      <c r="E39" s="18" t="s">
        <v>247</v>
      </c>
      <c r="F39" s="17" t="s">
        <v>234</v>
      </c>
      <c r="G39" s="18" t="s">
        <v>235</v>
      </c>
      <c r="H39" s="18" t="s">
        <v>248</v>
      </c>
      <c r="I39" s="17" t="s">
        <v>249</v>
      </c>
      <c r="J39" s="18" t="s">
        <v>221</v>
      </c>
      <c r="K39" s="18" t="s">
        <v>222</v>
      </c>
      <c r="L39" s="17" t="s">
        <v>223</v>
      </c>
      <c r="M39" s="18" t="s">
        <v>224</v>
      </c>
      <c r="N39" s="18" t="s">
        <v>231</v>
      </c>
      <c r="O39" s="17" t="s">
        <v>232</v>
      </c>
      <c r="P39" s="18" t="s">
        <v>233</v>
      </c>
      <c r="Q39" s="18" t="s">
        <v>244</v>
      </c>
      <c r="R39" s="17" t="s">
        <v>245</v>
      </c>
      <c r="S39" s="18" t="s">
        <v>246</v>
      </c>
    </row>
    <row r="40" spans="2:37" ht="39.75" customHeight="1">
      <c r="E40" s="127">
        <f t="array" ref="E40:S54">MINVERSE(E23:S37)</f>
        <v>-3.9517149143972495E-4</v>
      </c>
      <c r="F40" s="127">
        <v>1.0223493287143895E-4</v>
      </c>
      <c r="G40" s="127">
        <v>-5.2120095796191074E-4</v>
      </c>
      <c r="H40" s="127">
        <v>-3.6493142201393067E-4</v>
      </c>
      <c r="I40" s="127">
        <v>9.4176940632130523E-5</v>
      </c>
      <c r="J40" s="127">
        <v>-2.9323436513604512E-4</v>
      </c>
      <c r="K40" s="127">
        <v>-3.6497012118553231E-4</v>
      </c>
      <c r="L40" s="127">
        <v>1.0236359780567792E-4</v>
      </c>
      <c r="M40" s="127">
        <v>4.7109799146957199E-5</v>
      </c>
      <c r="N40" s="127">
        <v>-3.9004940198769281E-4</v>
      </c>
      <c r="O40" s="127">
        <v>1.0858996787334379E-4</v>
      </c>
      <c r="P40" s="127">
        <v>6.4633432205196697E-5</v>
      </c>
      <c r="Q40" s="127">
        <v>-3.9003555184605155E-4</v>
      </c>
      <c r="R40" s="127">
        <v>8.217945050944461E-5</v>
      </c>
      <c r="S40" s="127">
        <v>3.7678312770568972E-4</v>
      </c>
      <c r="T40" s="128" t="s">
        <v>247</v>
      </c>
      <c r="W40" s="149">
        <f t="array" ref="W40:AK54">MINVERSE(W23:AK37)</f>
        <v>47713190.688278303</v>
      </c>
      <c r="X40" s="149">
        <v>238565953.44187701</v>
      </c>
      <c r="Y40" s="149">
        <v>-5.6698177480876253E-5</v>
      </c>
      <c r="Z40" s="149">
        <v>47713190.688279204</v>
      </c>
      <c r="AA40" s="149">
        <v>238565953.44202167</v>
      </c>
      <c r="AB40" s="149">
        <v>-1.1368648790344948E-5</v>
      </c>
      <c r="AC40" s="149">
        <v>47713190.688283794</v>
      </c>
      <c r="AD40" s="149">
        <v>238565953.44211924</v>
      </c>
      <c r="AE40" s="149">
        <v>-1.1090211211685681E-5</v>
      </c>
      <c r="AF40" s="149">
        <v>47713190.688302271</v>
      </c>
      <c r="AG40" s="149">
        <v>238565953.44210979</v>
      </c>
      <c r="AH40" s="149">
        <v>-2.272862379992641E-5</v>
      </c>
      <c r="AI40" s="149">
        <v>47713190.688303269</v>
      </c>
      <c r="AJ40" s="149">
        <v>238565953.44186127</v>
      </c>
      <c r="AK40" s="149">
        <v>1.5137376563922657E-5</v>
      </c>
    </row>
    <row r="41" spans="2:37" ht="39.75" customHeight="1">
      <c r="E41" s="127">
        <v>1.0223493287146012E-4</v>
      </c>
      <c r="F41" s="127">
        <v>1.0100628214016758E-5</v>
      </c>
      <c r="G41" s="127">
        <v>8.4940687657538872E-5</v>
      </c>
      <c r="H41" s="127">
        <v>9.9172891798174782E-5</v>
      </c>
      <c r="I41" s="127">
        <v>1.0909381633395773E-5</v>
      </c>
      <c r="J41" s="127">
        <v>-8.1008003550873911E-6</v>
      </c>
      <c r="K41" s="127">
        <v>9.9132260909183255E-5</v>
      </c>
      <c r="L41" s="127">
        <v>-3.8739892963507638E-5</v>
      </c>
      <c r="M41" s="127">
        <v>2.9793560606930761E-5</v>
      </c>
      <c r="N41" s="127">
        <v>6.8806908652280471E-5</v>
      </c>
      <c r="O41" s="127">
        <v>-3.1173023026108541E-5</v>
      </c>
      <c r="P41" s="127">
        <v>9.7074375998084229E-5</v>
      </c>
      <c r="Q41" s="127">
        <v>6.8836991365558523E-5</v>
      </c>
      <c r="R41" s="127">
        <v>-6.3267445940884564E-5</v>
      </c>
      <c r="S41" s="127">
        <v>-1.6157477063099388E-4</v>
      </c>
      <c r="T41" s="17" t="s">
        <v>234</v>
      </c>
      <c r="W41" s="149">
        <v>-40036496.971445918</v>
      </c>
      <c r="X41" s="149">
        <v>1947301163.143286</v>
      </c>
      <c r="Y41" s="149">
        <v>5.8581761874833668E-5</v>
      </c>
      <c r="Z41" s="149">
        <v>-40036496.97144936</v>
      </c>
      <c r="AA41" s="149">
        <v>1947301163.1434653</v>
      </c>
      <c r="AB41" s="149">
        <v>-3.9087183836143242E-5</v>
      </c>
      <c r="AC41" s="149">
        <v>-40036496.971443728</v>
      </c>
      <c r="AD41" s="149">
        <v>1947301163.1434858</v>
      </c>
      <c r="AE41" s="149">
        <v>4.6017937019775922E-5</v>
      </c>
      <c r="AF41" s="149">
        <v>-40036496.971483253</v>
      </c>
      <c r="AG41" s="149">
        <v>1947301163.1434894</v>
      </c>
      <c r="AH41" s="149">
        <v>4.4125266648078192E-5</v>
      </c>
      <c r="AI41" s="149">
        <v>-40036496.97148212</v>
      </c>
      <c r="AJ41" s="149">
        <v>1947301163.1431153</v>
      </c>
      <c r="AK41" s="149">
        <v>-3.7832204809793575E-5</v>
      </c>
    </row>
    <row r="42" spans="2:37" ht="39.75" customHeight="1">
      <c r="E42" s="127">
        <v>-5.2120095796171341E-4</v>
      </c>
      <c r="F42" s="127">
        <v>8.494068765750205E-5</v>
      </c>
      <c r="G42" s="127">
        <v>2.9430887798616306E-4</v>
      </c>
      <c r="H42" s="127">
        <v>-5.3773674914683336E-4</v>
      </c>
      <c r="I42" s="127">
        <v>8.9348499444483626E-5</v>
      </c>
      <c r="J42" s="127">
        <v>1.5385967748091271E-4</v>
      </c>
      <c r="K42" s="127">
        <v>-5.3769630983627095E-4</v>
      </c>
      <c r="L42" s="127">
        <v>6.6558911282917001E-5</v>
      </c>
      <c r="M42" s="127">
        <v>-1.2253627106662118E-4</v>
      </c>
      <c r="N42" s="127">
        <v>-5.3646271502192462E-4</v>
      </c>
      <c r="O42" s="127">
        <v>6.6239868767261473E-5</v>
      </c>
      <c r="P42" s="127">
        <v>2.3936632553131523E-4</v>
      </c>
      <c r="Q42" s="127">
        <v>-5.3648752121038376E-4</v>
      </c>
      <c r="R42" s="127">
        <v>6.7509947280134291E-5</v>
      </c>
      <c r="S42" s="127">
        <v>2.1220931445131046E-4</v>
      </c>
      <c r="T42" s="18" t="s">
        <v>235</v>
      </c>
      <c r="W42" s="149">
        <v>108603598.18863903</v>
      </c>
      <c r="X42" s="149">
        <v>543017990.9467684</v>
      </c>
      <c r="Y42" s="149">
        <v>1.271266517347209E-3</v>
      </c>
      <c r="Z42" s="149">
        <v>108603598.18853469</v>
      </c>
      <c r="AA42" s="149">
        <v>543017990.95038915</v>
      </c>
      <c r="AB42" s="149">
        <v>8.5533181444759669E-4</v>
      </c>
      <c r="AC42" s="149">
        <v>108603598.18858826</v>
      </c>
      <c r="AD42" s="149">
        <v>543017990.95018196</v>
      </c>
      <c r="AE42" s="149">
        <v>-3.7349344767389033E-4</v>
      </c>
      <c r="AF42" s="149">
        <v>108603598.18865933</v>
      </c>
      <c r="AG42" s="149">
        <v>543017990.95088291</v>
      </c>
      <c r="AH42" s="149">
        <v>-2.1876598190789391E-4</v>
      </c>
      <c r="AI42" s="149">
        <v>108603598.18872336</v>
      </c>
      <c r="AJ42" s="149">
        <v>543017990.94592392</v>
      </c>
      <c r="AK42" s="149">
        <v>1.8814663320871095E-4</v>
      </c>
    </row>
    <row r="43" spans="2:37" ht="39.75" customHeight="1">
      <c r="E43" s="127">
        <v>-3.649314220139394E-4</v>
      </c>
      <c r="F43" s="127">
        <v>9.9172891798152461E-5</v>
      </c>
      <c r="G43" s="127">
        <v>-5.377367491469125E-4</v>
      </c>
      <c r="H43" s="127">
        <v>-3.3190171657012535E-4</v>
      </c>
      <c r="I43" s="127">
        <v>9.0376216620310126E-5</v>
      </c>
      <c r="J43" s="127">
        <v>-3.3509350722389425E-4</v>
      </c>
      <c r="K43" s="127">
        <v>-3.3194566725050923E-4</v>
      </c>
      <c r="L43" s="127">
        <v>9.8881377568065386E-5</v>
      </c>
      <c r="M43" s="127">
        <v>6.367932589588295E-5</v>
      </c>
      <c r="N43" s="127">
        <v>-3.5961421074674939E-4</v>
      </c>
      <c r="O43" s="127">
        <v>1.0575607418252007E-4</v>
      </c>
      <c r="P43" s="127">
        <v>5.1463715917013469E-5</v>
      </c>
      <c r="Q43" s="127">
        <v>-3.5959666841407122E-4</v>
      </c>
      <c r="R43" s="127">
        <v>7.6610120045330054E-5</v>
      </c>
      <c r="S43" s="127">
        <v>3.6530390864470379E-4</v>
      </c>
      <c r="T43" s="18" t="s">
        <v>248</v>
      </c>
      <c r="W43" s="149">
        <v>41252880.806714147</v>
      </c>
      <c r="X43" s="149">
        <v>206264404.03386125</v>
      </c>
      <c r="Y43" s="149">
        <v>-1.3231975707027593E-4</v>
      </c>
      <c r="Z43" s="149">
        <v>41252880.806723587</v>
      </c>
      <c r="AA43" s="149">
        <v>206264404.03385952</v>
      </c>
      <c r="AB43" s="149">
        <v>-9.5721463244993974E-5</v>
      </c>
      <c r="AC43" s="149">
        <v>41252880.806723654</v>
      </c>
      <c r="AD43" s="149">
        <v>206264404.03388593</v>
      </c>
      <c r="AE43" s="149">
        <v>2.2608914258042077E-5</v>
      </c>
      <c r="AF43" s="149">
        <v>41252880.806732625</v>
      </c>
      <c r="AG43" s="149">
        <v>206264404.03388527</v>
      </c>
      <c r="AH43" s="149">
        <v>-1.0145052317943748E-5</v>
      </c>
      <c r="AI43" s="149">
        <v>41252880.806732722</v>
      </c>
      <c r="AJ43" s="149">
        <v>206264404.03389421</v>
      </c>
      <c r="AK43" s="149">
        <v>5.5633815784883004E-7</v>
      </c>
    </row>
    <row r="44" spans="2:37" ht="39.75" customHeight="1">
      <c r="E44" s="127">
        <v>9.4176940632150378E-5</v>
      </c>
      <c r="F44" s="127">
        <v>1.0909381633391438E-5</v>
      </c>
      <c r="G44" s="127">
        <v>8.9348499444468122E-5</v>
      </c>
      <c r="H44" s="127">
        <v>9.03762166203349E-5</v>
      </c>
      <c r="I44" s="127">
        <v>1.1932627436998991E-5</v>
      </c>
      <c r="J44" s="127">
        <v>3.0496756529471565E-6</v>
      </c>
      <c r="K44" s="127">
        <v>9.0336982563720501E-5</v>
      </c>
      <c r="L44" s="127">
        <v>-3.7811928792608695E-5</v>
      </c>
      <c r="M44" s="127">
        <v>2.5365266159894772E-5</v>
      </c>
      <c r="N44" s="127">
        <v>6.0702600744998075E-5</v>
      </c>
      <c r="O44" s="127">
        <v>-3.0418074103013533E-5</v>
      </c>
      <c r="P44" s="127">
        <v>1.0058531502277391E-4</v>
      </c>
      <c r="Q44" s="127">
        <v>6.0731699899048187E-5</v>
      </c>
      <c r="R44" s="127">
        <v>-6.1782512545185695E-5</v>
      </c>
      <c r="S44" s="127">
        <v>-1.5851411286392644E-4</v>
      </c>
      <c r="T44" s="18" t="s">
        <v>249</v>
      </c>
      <c r="W44" s="149">
        <v>-38307357.046699539</v>
      </c>
      <c r="X44" s="149">
        <v>1955946862.7670701</v>
      </c>
      <c r="Y44" s="149">
        <v>7.882232228720155E-5</v>
      </c>
      <c r="Z44" s="149">
        <v>-38307357.046705261</v>
      </c>
      <c r="AA44" s="149">
        <v>1955946862.7672889</v>
      </c>
      <c r="AB44" s="149">
        <v>-1.6509634380699292E-5</v>
      </c>
      <c r="AC44" s="149">
        <v>-38307357.046698414</v>
      </c>
      <c r="AD44" s="149">
        <v>1955946862.7673285</v>
      </c>
      <c r="AE44" s="149">
        <v>3.6984704949246523E-5</v>
      </c>
      <c r="AF44" s="149">
        <v>-38307357.046735398</v>
      </c>
      <c r="AG44" s="149">
        <v>1955946862.7673295</v>
      </c>
      <c r="AH44" s="149">
        <v>4.075031522412879E-5</v>
      </c>
      <c r="AI44" s="149">
        <v>-38307357.046734028</v>
      </c>
      <c r="AJ44" s="149">
        <v>1955946862.7668865</v>
      </c>
      <c r="AK44" s="149">
        <v>-3.3923984292068756E-5</v>
      </c>
    </row>
    <row r="45" spans="2:37" ht="39.75" customHeight="1">
      <c r="B45" s="407" t="s">
        <v>82</v>
      </c>
      <c r="C45" s="407"/>
      <c r="E45" s="127">
        <v>-2.9323436513613348E-4</v>
      </c>
      <c r="F45" s="127">
        <v>-8.1008003551240964E-6</v>
      </c>
      <c r="G45" s="127">
        <v>1.5385967748080069E-4</v>
      </c>
      <c r="H45" s="127">
        <v>-3.3509350722375471E-4</v>
      </c>
      <c r="I45" s="127">
        <v>3.0496756529316901E-6</v>
      </c>
      <c r="J45" s="127">
        <v>9.801993025409096E-4</v>
      </c>
      <c r="K45" s="127">
        <v>-3.3500518118101657E-4</v>
      </c>
      <c r="L45" s="127">
        <v>2.9000349656697541E-5</v>
      </c>
      <c r="M45" s="127">
        <v>-2.9188160852546506E-4</v>
      </c>
      <c r="N45" s="127">
        <v>-2.753971032185557E-4</v>
      </c>
      <c r="O45" s="127">
        <v>1.4074455972267813E-5</v>
      </c>
      <c r="P45" s="127">
        <v>1.1905717918380838E-4</v>
      </c>
      <c r="Q45" s="127">
        <v>-2.754636475794247E-4</v>
      </c>
      <c r="R45" s="127">
        <v>7.7082925820984335E-5</v>
      </c>
      <c r="S45" s="127">
        <v>1.0152356115234186E-4</v>
      </c>
      <c r="T45" s="18" t="s">
        <v>221</v>
      </c>
      <c r="W45" s="149">
        <v>63527233.068037085</v>
      </c>
      <c r="X45" s="149">
        <v>317636165.34188044</v>
      </c>
      <c r="Y45" s="149">
        <v>7.4362217906217133E-4</v>
      </c>
      <c r="Z45" s="149">
        <v>63527233.067929819</v>
      </c>
      <c r="AA45" s="149">
        <v>317636165.34213674</v>
      </c>
      <c r="AB45" s="149">
        <v>1.4051926566503172E-3</v>
      </c>
      <c r="AC45" s="149">
        <v>63527233.067998298</v>
      </c>
      <c r="AD45" s="149">
        <v>317636165.34430647</v>
      </c>
      <c r="AE45" s="149">
        <v>-4.89705703160616E-4</v>
      </c>
      <c r="AF45" s="149">
        <v>63527233.068171516</v>
      </c>
      <c r="AG45" s="149">
        <v>317636165.34328038</v>
      </c>
      <c r="AH45" s="149">
        <v>-1.329753554564514E-4</v>
      </c>
      <c r="AI45" s="149">
        <v>63527233.068131253</v>
      </c>
      <c r="AJ45" s="149">
        <v>317636165.34132534</v>
      </c>
      <c r="AK45" s="149">
        <v>1.9428503792157694E-4</v>
      </c>
    </row>
    <row r="46" spans="2:37" ht="39.75" customHeight="1">
      <c r="B46" s="407"/>
      <c r="C46" s="407"/>
      <c r="E46" s="127">
        <v>-3.6497012118553833E-4</v>
      </c>
      <c r="F46" s="127">
        <v>9.9132260909164105E-5</v>
      </c>
      <c r="G46" s="127">
        <v>-5.3769630983652313E-4</v>
      </c>
      <c r="H46" s="127">
        <v>-3.3194566725050961E-4</v>
      </c>
      <c r="I46" s="127">
        <v>9.0336982563699644E-5</v>
      </c>
      <c r="J46" s="127">
        <v>-3.3500518118089021E-4</v>
      </c>
      <c r="K46" s="127">
        <v>-3.3188055648185804E-4</v>
      </c>
      <c r="L46" s="127">
        <v>9.8896587062287844E-5</v>
      </c>
      <c r="M46" s="127">
        <v>6.3829647063926801E-5</v>
      </c>
      <c r="N46" s="127">
        <v>-3.5959764274582636E-4</v>
      </c>
      <c r="O46" s="127">
        <v>1.0578336939158146E-4</v>
      </c>
      <c r="P46" s="127">
        <v>5.1505431331311951E-5</v>
      </c>
      <c r="Q46" s="127">
        <v>-3.5958005615256607E-4</v>
      </c>
      <c r="R46" s="127">
        <v>7.6586153846428993E-5</v>
      </c>
      <c r="S46" s="127">
        <v>3.6534876462377476E-4</v>
      </c>
      <c r="T46" s="18" t="s">
        <v>222</v>
      </c>
      <c r="W46" s="149">
        <v>41248819.671386011</v>
      </c>
      <c r="X46" s="149">
        <v>206244098.35722023</v>
      </c>
      <c r="Y46" s="149">
        <v>-1.3236729495531193E-4</v>
      </c>
      <c r="Z46" s="149">
        <v>41248819.671395451</v>
      </c>
      <c r="AA46" s="149">
        <v>206244098.3572183</v>
      </c>
      <c r="AB46" s="149">
        <v>-9.5696438900057357E-5</v>
      </c>
      <c r="AC46" s="149">
        <v>41248819.67139563</v>
      </c>
      <c r="AD46" s="149">
        <v>206244098.357245</v>
      </c>
      <c r="AE46" s="149">
        <v>2.2818062069237466E-5</v>
      </c>
      <c r="AF46" s="149">
        <v>41248819.671404548</v>
      </c>
      <c r="AG46" s="149">
        <v>206244098.35724393</v>
      </c>
      <c r="AH46" s="149">
        <v>-1.0246309921395115E-5</v>
      </c>
      <c r="AI46" s="149">
        <v>41248819.67140463</v>
      </c>
      <c r="AJ46" s="149">
        <v>206244098.35725296</v>
      </c>
      <c r="AK46" s="149">
        <v>5.1904553027231889E-7</v>
      </c>
    </row>
    <row r="47" spans="2:37" ht="39.75" customHeight="1">
      <c r="B47" s="407"/>
      <c r="C47" s="407"/>
      <c r="E47" s="127">
        <v>1.023635978056112E-4</v>
      </c>
      <c r="F47" s="127">
        <v>-3.8739892963493889E-5</v>
      </c>
      <c r="G47" s="127">
        <v>6.655891128278439E-5</v>
      </c>
      <c r="H47" s="127">
        <v>9.8881377568005944E-5</v>
      </c>
      <c r="I47" s="127">
        <v>-3.7811928792596843E-5</v>
      </c>
      <c r="J47" s="127">
        <v>2.9000349656635362E-5</v>
      </c>
      <c r="K47" s="127">
        <v>9.8896587062228348E-5</v>
      </c>
      <c r="L47" s="127">
        <v>-4.2362119722887303E-5</v>
      </c>
      <c r="M47" s="127">
        <v>-5.0827885848908851E-7</v>
      </c>
      <c r="N47" s="127">
        <v>9.9278229307899268E-5</v>
      </c>
      <c r="O47" s="127">
        <v>-4.2510573577869253E-5</v>
      </c>
      <c r="P47" s="127">
        <v>7.7126793417494838E-5</v>
      </c>
      <c r="Q47" s="127">
        <v>9.9269235757617206E-5</v>
      </c>
      <c r="R47" s="127">
        <v>-4.2127906452803387E-5</v>
      </c>
      <c r="S47" s="127">
        <v>-1.8199253397283135E-4</v>
      </c>
      <c r="T47" s="17" t="s">
        <v>223</v>
      </c>
      <c r="W47" s="149">
        <v>-44154697.96802339</v>
      </c>
      <c r="X47" s="149">
        <v>1926710158.1599793</v>
      </c>
      <c r="Y47" s="149">
        <v>1.0375890927318048E-5</v>
      </c>
      <c r="Z47" s="149">
        <v>-44154697.968022861</v>
      </c>
      <c r="AA47" s="149">
        <v>1926710158.1599789</v>
      </c>
      <c r="AB47" s="149">
        <v>-2.251531294405945E-5</v>
      </c>
      <c r="AC47" s="149">
        <v>-44154697.968022734</v>
      </c>
      <c r="AD47" s="149">
        <v>1926710158.1599638</v>
      </c>
      <c r="AE47" s="149">
        <v>1.9604018558981853E-5</v>
      </c>
      <c r="AF47" s="149">
        <v>-44154697.968033776</v>
      </c>
      <c r="AG47" s="149">
        <v>1926710158.159966</v>
      </c>
      <c r="AH47" s="149">
        <v>1.0992336296630789E-5</v>
      </c>
      <c r="AI47" s="149">
        <v>-44154697.968033835</v>
      </c>
      <c r="AJ47" s="149">
        <v>1926710158.1599543</v>
      </c>
      <c r="AK47" s="149">
        <v>-1.2868799072626165E-5</v>
      </c>
    </row>
    <row r="48" spans="2:37" ht="39.75" customHeight="1">
      <c r="B48" s="407"/>
      <c r="C48" s="407"/>
      <c r="E48" s="127">
        <v>4.7109799146957877E-5</v>
      </c>
      <c r="F48" s="127">
        <v>2.9793560606938483E-5</v>
      </c>
      <c r="G48" s="127">
        <v>-1.2253627106666303E-4</v>
      </c>
      <c r="H48" s="127">
        <v>6.3679325895825393E-5</v>
      </c>
      <c r="I48" s="127">
        <v>2.5365266159891793E-5</v>
      </c>
      <c r="J48" s="127">
        <v>-2.9188160852544745E-4</v>
      </c>
      <c r="K48" s="127">
        <v>6.3829647063917626E-5</v>
      </c>
      <c r="L48" s="127">
        <v>-5.0827885848812596E-7</v>
      </c>
      <c r="M48" s="127">
        <v>8.0485829248299029E-4</v>
      </c>
      <c r="N48" s="127">
        <v>2.9194109158446254E-5</v>
      </c>
      <c r="O48" s="127">
        <v>8.0509974796362737E-6</v>
      </c>
      <c r="P48" s="127">
        <v>-1.1543240208361845E-4</v>
      </c>
      <c r="Q48" s="127">
        <v>2.9138070283492247E-5</v>
      </c>
      <c r="R48" s="127">
        <v>-2.8616315649637841E-5</v>
      </c>
      <c r="S48" s="127">
        <v>-1.1181496864213957E-4</v>
      </c>
      <c r="T48" s="18" t="s">
        <v>224</v>
      </c>
      <c r="W48" s="149">
        <v>-22476010.677447405</v>
      </c>
      <c r="X48" s="149">
        <v>-112380053.38814023</v>
      </c>
      <c r="Y48" s="149">
        <v>-2.630944121030591E-4</v>
      </c>
      <c r="Z48" s="149">
        <v>-22476010.677419726</v>
      </c>
      <c r="AA48" s="149">
        <v>-112380053.38814625</v>
      </c>
      <c r="AB48" s="149">
        <v>-4.4824705555963771E-4</v>
      </c>
      <c r="AC48" s="149">
        <v>-22476010.677419543</v>
      </c>
      <c r="AD48" s="149">
        <v>-112380053.38819845</v>
      </c>
      <c r="AE48" s="149">
        <v>8.9834711936028042E-4</v>
      </c>
      <c r="AF48" s="149">
        <v>-22476010.677482966</v>
      </c>
      <c r="AG48" s="149">
        <v>-112380053.38818257</v>
      </c>
      <c r="AH48" s="149">
        <v>-3.6449073522475722E-5</v>
      </c>
      <c r="AI48" s="149">
        <v>-22476010.677483104</v>
      </c>
      <c r="AJ48" s="149">
        <v>-112380053.38825095</v>
      </c>
      <c r="AK48" s="149">
        <v>-2.1535409174884614E-4</v>
      </c>
    </row>
    <row r="49" spans="2:37" ht="39.75" customHeight="1">
      <c r="B49" s="407"/>
      <c r="C49" s="407"/>
      <c r="D49" s="126" t="s">
        <v>170</v>
      </c>
      <c r="E49" s="127">
        <v>-3.9004940198773195E-4</v>
      </c>
      <c r="F49" s="127">
        <v>6.8806908652295013E-5</v>
      </c>
      <c r="G49" s="127">
        <v>-5.3646271502164392E-4</v>
      </c>
      <c r="H49" s="127">
        <v>-3.5961421074679758E-4</v>
      </c>
      <c r="I49" s="127">
        <v>6.070260074501486E-5</v>
      </c>
      <c r="J49" s="127">
        <v>-2.7539710321858654E-4</v>
      </c>
      <c r="K49" s="127">
        <v>-3.5959764274587439E-4</v>
      </c>
      <c r="L49" s="127">
        <v>9.9278229307974119E-5</v>
      </c>
      <c r="M49" s="127">
        <v>2.9194109158434376E-5</v>
      </c>
      <c r="N49" s="127">
        <v>-3.6430248416850227E-4</v>
      </c>
      <c r="O49" s="127">
        <v>1.0045231719373197E-4</v>
      </c>
      <c r="P49" s="127">
        <v>4.888879167049798E-5</v>
      </c>
      <c r="Q49" s="127">
        <v>-3.6431441955704408E-4</v>
      </c>
      <c r="R49" s="127">
        <v>9.5524142800859762E-5</v>
      </c>
      <c r="S49" s="127">
        <v>3.6100917527175363E-4</v>
      </c>
      <c r="T49" s="18" t="s">
        <v>231</v>
      </c>
      <c r="W49" s="149">
        <v>43843071.365645938</v>
      </c>
      <c r="X49" s="149">
        <v>219215356.82840025</v>
      </c>
      <c r="Y49" s="149">
        <v>-1.0200011217826232E-4</v>
      </c>
      <c r="Z49" s="149">
        <v>43843071.365650952</v>
      </c>
      <c r="AA49" s="149">
        <v>219215356.82839891</v>
      </c>
      <c r="AB49" s="149">
        <v>-1.4567577955766207E-5</v>
      </c>
      <c r="AC49" s="149">
        <v>43843071.365651086</v>
      </c>
      <c r="AD49" s="149">
        <v>219215356.82845995</v>
      </c>
      <c r="AE49" s="149">
        <v>-2.3458497023122117E-5</v>
      </c>
      <c r="AF49" s="149">
        <v>43843071.365687221</v>
      </c>
      <c r="AG49" s="149">
        <v>219215356.82845098</v>
      </c>
      <c r="AH49" s="149">
        <v>-4.2926679776360427E-5</v>
      </c>
      <c r="AI49" s="149">
        <v>43843071.365687259</v>
      </c>
      <c r="AJ49" s="149">
        <v>219215356.82848915</v>
      </c>
      <c r="AK49" s="149">
        <v>2.9448946201256361E-5</v>
      </c>
    </row>
    <row r="50" spans="2:37" ht="39.75" customHeight="1">
      <c r="B50" s="407"/>
      <c r="C50" s="407"/>
      <c r="E50" s="127">
        <v>1.0858996787328884E-4</v>
      </c>
      <c r="F50" s="127">
        <v>-3.1173023026098641E-5</v>
      </c>
      <c r="G50" s="127">
        <v>6.6239868767140991E-5</v>
      </c>
      <c r="H50" s="127">
        <v>1.0575607418247255E-4</v>
      </c>
      <c r="I50" s="127">
        <v>-3.0418074103005571E-5</v>
      </c>
      <c r="J50" s="127">
        <v>1.4074455972182949E-5</v>
      </c>
      <c r="K50" s="127">
        <v>1.0578336939153387E-4</v>
      </c>
      <c r="L50" s="127">
        <v>-4.2510573577873055E-5</v>
      </c>
      <c r="M50" s="127">
        <v>8.0509974796503057E-6</v>
      </c>
      <c r="N50" s="127">
        <v>1.0045231719366899E-4</v>
      </c>
      <c r="O50" s="127">
        <v>-4.1141473977910636E-5</v>
      </c>
      <c r="P50" s="127">
        <v>7.7769977236835297E-5</v>
      </c>
      <c r="Q50" s="127">
        <v>1.0045072907648453E-4</v>
      </c>
      <c r="R50" s="127">
        <v>-4.6882654846491217E-5</v>
      </c>
      <c r="S50" s="127">
        <v>-1.809208513580449E-4</v>
      </c>
      <c r="T50" s="18" t="s">
        <v>232</v>
      </c>
      <c r="W50" s="149">
        <v>-44809667.542898796</v>
      </c>
      <c r="X50" s="149">
        <v>1923435310.2856317</v>
      </c>
      <c r="Y50" s="149">
        <v>2.7091017573770313E-6</v>
      </c>
      <c r="Z50" s="149">
        <v>-44809667.542897157</v>
      </c>
      <c r="AA50" s="149">
        <v>1923435310.2856309</v>
      </c>
      <c r="AB50" s="149">
        <v>-4.2833015492459429E-5</v>
      </c>
      <c r="AC50" s="149">
        <v>-44809667.542897023</v>
      </c>
      <c r="AD50" s="149">
        <v>1923435310.2856071</v>
      </c>
      <c r="AE50" s="149">
        <v>3.1105636098020815E-5</v>
      </c>
      <c r="AF50" s="149">
        <v>-44809667.542914823</v>
      </c>
      <c r="AG50" s="149">
        <v>1923435310.2856114</v>
      </c>
      <c r="AH50" s="149">
        <v>1.9040552942541005E-5</v>
      </c>
      <c r="AI50" s="149">
        <v>-44809667.542914867</v>
      </c>
      <c r="AJ50" s="149">
        <v>1923435310.2855928</v>
      </c>
      <c r="AK50" s="149">
        <v>-2.0227320490215944E-5</v>
      </c>
    </row>
    <row r="51" spans="2:37" ht="39.75" customHeight="1">
      <c r="B51" s="407"/>
      <c r="C51" s="407"/>
      <c r="E51" s="127">
        <v>6.4633432205517933E-5</v>
      </c>
      <c r="F51" s="127">
        <v>9.7074375998015328E-5</v>
      </c>
      <c r="G51" s="127">
        <v>2.3936632553179474E-4</v>
      </c>
      <c r="H51" s="127">
        <v>5.1463715917309842E-5</v>
      </c>
      <c r="I51" s="127">
        <v>1.0058531502271173E-4</v>
      </c>
      <c r="J51" s="127">
        <v>1.1905717918398779E-4</v>
      </c>
      <c r="K51" s="127">
        <v>5.1505431331608332E-5</v>
      </c>
      <c r="L51" s="127">
        <v>7.7126793417405716E-5</v>
      </c>
      <c r="M51" s="127">
        <v>-1.15432402083637E-4</v>
      </c>
      <c r="N51" s="127">
        <v>4.8888791670801434E-5</v>
      </c>
      <c r="O51" s="127">
        <v>7.7769977236744441E-5</v>
      </c>
      <c r="P51" s="127">
        <v>2.4588028133106719E-4</v>
      </c>
      <c r="Q51" s="127">
        <v>4.8872067438370659E-5</v>
      </c>
      <c r="R51" s="127">
        <v>7.4981304099871037E-5</v>
      </c>
      <c r="S51" s="127">
        <v>2.5144963529963728E-4</v>
      </c>
      <c r="T51" s="18" t="s">
        <v>233</v>
      </c>
      <c r="W51" s="149">
        <v>-8012542.5484536998</v>
      </c>
      <c r="X51" s="149">
        <v>-40062712.742250822</v>
      </c>
      <c r="Y51" s="149">
        <v>-9.379134053103494E-5</v>
      </c>
      <c r="Z51" s="149">
        <v>-8012542.5484483596</v>
      </c>
      <c r="AA51" s="149">
        <v>-40062712.74225226</v>
      </c>
      <c r="AB51" s="149">
        <v>-6.8113646625123783E-5</v>
      </c>
      <c r="AC51" s="149">
        <v>-8012542.548448489</v>
      </c>
      <c r="AD51" s="149">
        <v>-40062712.742298894</v>
      </c>
      <c r="AE51" s="149">
        <v>-5.4168140259429871E-5</v>
      </c>
      <c r="AF51" s="149">
        <v>-8012542.5484852307</v>
      </c>
      <c r="AG51" s="149">
        <v>-40062712.742289856</v>
      </c>
      <c r="AH51" s="149">
        <v>7.551575252667059E-4</v>
      </c>
      <c r="AI51" s="149">
        <v>-8012542.5484850695</v>
      </c>
      <c r="AJ51" s="149">
        <v>-40062712.742328182</v>
      </c>
      <c r="AK51" s="149">
        <v>-2.0715584709888666E-4</v>
      </c>
    </row>
    <row r="52" spans="2:37" ht="39.75" customHeight="1">
      <c r="E52" s="127">
        <v>-3.9003555184609692E-4</v>
      </c>
      <c r="F52" s="127">
        <v>6.883699136556519E-5</v>
      </c>
      <c r="G52" s="127">
        <v>-5.3648752121046605E-4</v>
      </c>
      <c r="H52" s="127">
        <v>-3.5959666841411914E-4</v>
      </c>
      <c r="I52" s="127">
        <v>6.0731699899055343E-5</v>
      </c>
      <c r="J52" s="127">
        <v>-2.7546364757926949E-4</v>
      </c>
      <c r="K52" s="127">
        <v>-3.5958005615261383E-4</v>
      </c>
      <c r="L52" s="127">
        <v>9.9269235757692002E-5</v>
      </c>
      <c r="M52" s="127">
        <v>2.913807028345985E-5</v>
      </c>
      <c r="N52" s="127">
        <v>-3.6431441955704391E-4</v>
      </c>
      <c r="O52" s="127">
        <v>1.0045072907654743E-4</v>
      </c>
      <c r="P52" s="127">
        <v>4.8872067438067225E-5</v>
      </c>
      <c r="Q52" s="127">
        <v>-3.642297995229062E-4</v>
      </c>
      <c r="R52" s="127">
        <v>9.5569310619689359E-5</v>
      </c>
      <c r="S52" s="127">
        <v>3.6099732298090526E-4</v>
      </c>
      <c r="T52" s="18" t="s">
        <v>244</v>
      </c>
      <c r="W52" s="149">
        <v>43841391.33409372</v>
      </c>
      <c r="X52" s="149">
        <v>219206956.67063934</v>
      </c>
      <c r="Y52" s="149">
        <v>-1.020197778974109E-4</v>
      </c>
      <c r="Z52" s="149">
        <v>43841391.334098741</v>
      </c>
      <c r="AA52" s="149">
        <v>219206956.67063797</v>
      </c>
      <c r="AB52" s="149">
        <v>-1.4632471920107752E-5</v>
      </c>
      <c r="AC52" s="149">
        <v>43841391.334098876</v>
      </c>
      <c r="AD52" s="149">
        <v>219206956.67069894</v>
      </c>
      <c r="AE52" s="149">
        <v>-2.3536799164726535E-5</v>
      </c>
      <c r="AF52" s="149">
        <v>43841391.334134966</v>
      </c>
      <c r="AG52" s="149">
        <v>219206956.67069003</v>
      </c>
      <c r="AH52" s="149">
        <v>-4.275633532098869E-5</v>
      </c>
      <c r="AI52" s="149">
        <v>43841391.3341351</v>
      </c>
      <c r="AJ52" s="149">
        <v>219206956.67072821</v>
      </c>
      <c r="AK52" s="149">
        <v>2.9394385846400613E-5</v>
      </c>
    </row>
    <row r="53" spans="2:37" ht="39.75" customHeight="1">
      <c r="E53" s="127">
        <v>8.2179450509339144E-5</v>
      </c>
      <c r="F53" s="127">
        <v>-6.3267445940858231E-5</v>
      </c>
      <c r="G53" s="127">
        <v>6.7509947280003943E-5</v>
      </c>
      <c r="H53" s="127">
        <v>7.6610120045231825E-5</v>
      </c>
      <c r="I53" s="127">
        <v>-6.1782512545161246E-5</v>
      </c>
      <c r="J53" s="127">
        <v>7.7082925820919405E-5</v>
      </c>
      <c r="K53" s="127">
        <v>7.658615384633071E-5</v>
      </c>
      <c r="L53" s="127">
        <v>-4.2127906452790952E-5</v>
      </c>
      <c r="M53" s="127">
        <v>-2.8616315649636513E-5</v>
      </c>
      <c r="N53" s="127">
        <v>9.552414280074607E-5</v>
      </c>
      <c r="O53" s="127">
        <v>-4.6882654846474975E-5</v>
      </c>
      <c r="P53" s="127">
        <v>7.4981304099954412E-5</v>
      </c>
      <c r="Q53" s="127">
        <v>9.5569310619575748E-5</v>
      </c>
      <c r="R53" s="127">
        <v>-2.6673975224938643E-5</v>
      </c>
      <c r="S53" s="127">
        <v>-1.8552123821179799E-4</v>
      </c>
      <c r="T53" s="17" t="s">
        <v>245</v>
      </c>
      <c r="W53" s="149">
        <v>-42059760.928594045</v>
      </c>
      <c r="X53" s="149">
        <v>1937184843.357029</v>
      </c>
      <c r="Y53" s="149">
        <v>3.4898313375194213E-5</v>
      </c>
      <c r="Z53" s="149">
        <v>-42059760.9285971</v>
      </c>
      <c r="AA53" s="149">
        <v>1937184843.3570292</v>
      </c>
      <c r="AB53" s="149">
        <v>4.2993351642633726E-5</v>
      </c>
      <c r="AC53" s="149">
        <v>-42059760.928597003</v>
      </c>
      <c r="AD53" s="149">
        <v>1937184843.3570411</v>
      </c>
      <c r="AE53" s="149">
        <v>-1.8016457997267774E-5</v>
      </c>
      <c r="AF53" s="149">
        <v>-42059760.928586133</v>
      </c>
      <c r="AG53" s="149">
        <v>1937184843.357038</v>
      </c>
      <c r="AH53" s="149">
        <v>-1.500944342818063E-5</v>
      </c>
      <c r="AI53" s="149">
        <v>-42059760.928586133</v>
      </c>
      <c r="AJ53" s="149">
        <v>1937184843.3570502</v>
      </c>
      <c r="AK53" s="149">
        <v>1.0634507755401105E-5</v>
      </c>
    </row>
    <row r="54" spans="2:37" ht="39.75" customHeight="1">
      <c r="E54" s="127">
        <v>3.7678312770541309E-4</v>
      </c>
      <c r="F54" s="127">
        <v>-1.6157477063090232E-4</v>
      </c>
      <c r="G54" s="127">
        <v>2.1220931445108232E-4</v>
      </c>
      <c r="H54" s="127">
        <v>3.6530390864443523E-4</v>
      </c>
      <c r="I54" s="127">
        <v>-1.5851411286383696E-4</v>
      </c>
      <c r="J54" s="127">
        <v>1.0152356115234445E-4</v>
      </c>
      <c r="K54" s="127">
        <v>3.6534876462350615E-4</v>
      </c>
      <c r="L54" s="127">
        <v>-1.8199253397281821E-4</v>
      </c>
      <c r="M54" s="127">
        <v>-1.1181496864211567E-4</v>
      </c>
      <c r="N54" s="127">
        <v>3.6100917527142544E-4</v>
      </c>
      <c r="O54" s="127">
        <v>-1.8092085135801685E-4</v>
      </c>
      <c r="P54" s="127">
        <v>2.5144963529997435E-4</v>
      </c>
      <c r="Q54" s="127">
        <v>3.6099732298057718E-4</v>
      </c>
      <c r="R54" s="127">
        <v>-1.8552123821183268E-4</v>
      </c>
      <c r="S54" s="127">
        <v>2.6577321762471579E-4</v>
      </c>
      <c r="T54" s="18" t="s">
        <v>246</v>
      </c>
      <c r="W54" s="149">
        <v>8209685.728760249</v>
      </c>
      <c r="X54" s="149">
        <v>41048428.643958941</v>
      </c>
      <c r="Y54" s="149">
        <v>9.6099012914303039E-5</v>
      </c>
      <c r="Z54" s="149">
        <v>8209685.728750946</v>
      </c>
      <c r="AA54" s="149">
        <v>41048428.64396143</v>
      </c>
      <c r="AB54" s="149">
        <v>1.4888663758636563E-4</v>
      </c>
      <c r="AC54" s="149">
        <v>8209685.7287509376</v>
      </c>
      <c r="AD54" s="149">
        <v>41048428.643997848</v>
      </c>
      <c r="AE54" s="149">
        <v>-2.0464982477091378E-4</v>
      </c>
      <c r="AF54" s="149">
        <v>8209685.7287848899</v>
      </c>
      <c r="AG54" s="149">
        <v>41048428.643989258</v>
      </c>
      <c r="AH54" s="149">
        <v>-2.0981199349262989E-4</v>
      </c>
      <c r="AI54" s="149">
        <v>8209685.7287848433</v>
      </c>
      <c r="AJ54" s="149">
        <v>41048428.644025408</v>
      </c>
      <c r="AK54" s="149">
        <v>1.1346245574469038E-3</v>
      </c>
    </row>
    <row r="55" spans="2:37" ht="39.75" customHeight="1"/>
  </sheetData>
  <mergeCells count="28">
    <mergeCell ref="B26:C32"/>
    <mergeCell ref="E16:G18"/>
    <mergeCell ref="H16:J18"/>
    <mergeCell ref="K16:M18"/>
    <mergeCell ref="B45:C51"/>
    <mergeCell ref="N16:P18"/>
    <mergeCell ref="Q16:S18"/>
    <mergeCell ref="Q10:S12"/>
    <mergeCell ref="E13:G15"/>
    <mergeCell ref="H13:J15"/>
    <mergeCell ref="K13:M15"/>
    <mergeCell ref="N13:P15"/>
    <mergeCell ref="Q13:S15"/>
    <mergeCell ref="Q4:S6"/>
    <mergeCell ref="N7:P9"/>
    <mergeCell ref="Q7:S9"/>
    <mergeCell ref="E10:G12"/>
    <mergeCell ref="H10:J12"/>
    <mergeCell ref="K10:M12"/>
    <mergeCell ref="N10:P12"/>
    <mergeCell ref="B8:C14"/>
    <mergeCell ref="K4:M6"/>
    <mergeCell ref="K7:M9"/>
    <mergeCell ref="N4:P6"/>
    <mergeCell ref="E4:G6"/>
    <mergeCell ref="H4:J6"/>
    <mergeCell ref="E7:G9"/>
    <mergeCell ref="H7:J9"/>
  </mergeCells>
  <pageMargins left="0.22" right="0.19" top="0.75" bottom="0.75" header="0.3" footer="0.3"/>
  <pageSetup paperSize="9" scale="32" orientation="landscape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144"/>
  <sheetViews>
    <sheetView topLeftCell="A58" zoomScale="60" zoomScaleNormal="60" workbookViewId="0">
      <selection activeCell="AG68" sqref="AG68"/>
    </sheetView>
  </sheetViews>
  <sheetFormatPr defaultRowHeight="23.25"/>
  <cols>
    <col min="2" max="2" width="9.28515625" style="60" customWidth="1"/>
    <col min="3" max="3" width="4.7109375" style="28" customWidth="1"/>
    <col min="4" max="4" width="14.42578125" customWidth="1"/>
    <col min="5" max="5" width="6" customWidth="1"/>
    <col min="6" max="6" width="34.85546875" customWidth="1"/>
    <col min="7" max="7" width="7.28515625" customWidth="1"/>
    <col min="8" max="8" width="9.140625" style="60" customWidth="1"/>
    <col min="9" max="9" width="6.28515625" customWidth="1"/>
    <col min="10" max="24" width="28.7109375" customWidth="1"/>
    <col min="27" max="34" width="27.140625" customWidth="1"/>
  </cols>
  <sheetData>
    <row r="1" spans="1:25" ht="24" thickBot="1"/>
    <row r="2" spans="1:25" ht="15" customHeight="1">
      <c r="B2" s="454" t="s">
        <v>195</v>
      </c>
      <c r="C2" s="452" t="s">
        <v>172</v>
      </c>
      <c r="D2" s="457" t="s">
        <v>395</v>
      </c>
      <c r="E2" s="98"/>
      <c r="F2" s="460" t="s">
        <v>394</v>
      </c>
      <c r="G2" s="78"/>
      <c r="H2" s="106"/>
      <c r="I2" s="54"/>
      <c r="J2" s="5"/>
    </row>
    <row r="3" spans="1:25" ht="15" customHeight="1">
      <c r="B3" s="455"/>
      <c r="C3" s="451"/>
      <c r="D3" s="458"/>
      <c r="E3" s="100" t="s">
        <v>10</v>
      </c>
      <c r="F3" s="461"/>
      <c r="G3" s="78"/>
      <c r="H3" s="106"/>
      <c r="I3" s="5"/>
      <c r="J3" s="5"/>
    </row>
    <row r="4" spans="1:25" ht="9" customHeight="1" thickBot="1">
      <c r="B4" s="456"/>
      <c r="C4" s="453"/>
      <c r="D4" s="459"/>
      <c r="E4" s="99"/>
      <c r="F4" s="462"/>
      <c r="G4" s="78"/>
      <c r="H4" s="106"/>
      <c r="I4" s="5"/>
      <c r="J4" s="5"/>
    </row>
    <row r="5" spans="1:25" ht="24" thickBot="1"/>
    <row r="6" spans="1:25" ht="28.5" customHeight="1">
      <c r="B6" s="107" t="s">
        <v>171</v>
      </c>
      <c r="C6" s="95"/>
      <c r="D6" s="95"/>
      <c r="E6" s="96"/>
      <c r="F6" s="96"/>
      <c r="H6" s="464" t="s">
        <v>298</v>
      </c>
      <c r="I6" s="465"/>
      <c r="J6" s="466"/>
    </row>
    <row r="7" spans="1:25" ht="26.25" customHeight="1" thickBot="1">
      <c r="B7" s="448" t="s">
        <v>178</v>
      </c>
      <c r="C7" s="449"/>
      <c r="D7" s="449"/>
      <c r="E7" s="449"/>
      <c r="F7" s="450"/>
      <c r="H7" s="467" t="s">
        <v>299</v>
      </c>
      <c r="I7" s="468"/>
      <c r="J7" s="469"/>
    </row>
    <row r="8" spans="1:25" ht="9.75" customHeight="1" thickBot="1">
      <c r="B8" s="106"/>
      <c r="C8" s="101"/>
      <c r="D8" s="54"/>
      <c r="J8" s="463" t="s">
        <v>247</v>
      </c>
      <c r="K8" s="445" t="s">
        <v>234</v>
      </c>
      <c r="L8" s="444" t="s">
        <v>235</v>
      </c>
      <c r="M8" s="444" t="s">
        <v>248</v>
      </c>
      <c r="N8" s="445" t="s">
        <v>249</v>
      </c>
      <c r="O8" s="444" t="s">
        <v>221</v>
      </c>
      <c r="P8" s="444" t="s">
        <v>222</v>
      </c>
      <c r="Q8" s="445" t="s">
        <v>223</v>
      </c>
      <c r="R8" s="444" t="s">
        <v>224</v>
      </c>
      <c r="S8" s="444" t="s">
        <v>231</v>
      </c>
      <c r="T8" s="445" t="s">
        <v>232</v>
      </c>
      <c r="U8" s="444" t="s">
        <v>233</v>
      </c>
      <c r="V8" s="444" t="s">
        <v>244</v>
      </c>
      <c r="W8" s="445" t="s">
        <v>245</v>
      </c>
      <c r="X8" s="444" t="s">
        <v>246</v>
      </c>
    </row>
    <row r="9" spans="1:25" ht="13.5" customHeight="1">
      <c r="B9" s="107"/>
      <c r="C9" s="103"/>
      <c r="D9" s="48"/>
      <c r="E9" s="48"/>
      <c r="F9" s="49"/>
      <c r="G9" s="54"/>
      <c r="J9" s="444"/>
      <c r="K9" s="445"/>
      <c r="L9" s="444"/>
      <c r="M9" s="444"/>
      <c r="N9" s="445"/>
      <c r="O9" s="444"/>
      <c r="P9" s="444"/>
      <c r="Q9" s="445"/>
      <c r="R9" s="444"/>
      <c r="S9" s="444"/>
      <c r="T9" s="445"/>
      <c r="U9" s="444"/>
      <c r="V9" s="444"/>
      <c r="W9" s="445"/>
      <c r="X9" s="444"/>
    </row>
    <row r="10" spans="1:25" ht="30" customHeight="1">
      <c r="B10" s="471" t="s">
        <v>173</v>
      </c>
      <c r="C10" s="104"/>
      <c r="D10" s="151" t="s">
        <v>247</v>
      </c>
      <c r="E10" s="69" t="s">
        <v>176</v>
      </c>
      <c r="F10" s="86" t="s">
        <v>186</v>
      </c>
      <c r="G10" s="69" t="s">
        <v>176</v>
      </c>
      <c r="J10" s="180">
        <f>Assemblage!E23</f>
        <v>10277200</v>
      </c>
      <c r="K10" s="180">
        <f>Assemblage!F23</f>
        <v>9563400</v>
      </c>
      <c r="L10" s="180">
        <f>Assemblage!G23</f>
        <v>-55800</v>
      </c>
      <c r="M10" s="180">
        <f>Assemblage!H23</f>
        <v>-5131000</v>
      </c>
      <c r="N10" s="180">
        <f>Assemblage!I23</f>
        <v>-13740700</v>
      </c>
      <c r="O10" s="180">
        <f>Assemblage!J23</f>
        <v>-55000</v>
      </c>
      <c r="P10" s="180">
        <f>Assemblage!K23</f>
        <v>0</v>
      </c>
      <c r="Q10" s="180">
        <f>Assemblage!L23</f>
        <v>0</v>
      </c>
      <c r="R10" s="180">
        <f>Assemblage!M23</f>
        <v>0</v>
      </c>
      <c r="S10" s="180">
        <f>Assemblage!N23</f>
        <v>-5146200</v>
      </c>
      <c r="T10" s="180">
        <f>Assemblage!O23</f>
        <v>4177200</v>
      </c>
      <c r="U10" s="180">
        <f>Assemblage!P23</f>
        <v>800</v>
      </c>
      <c r="V10" s="180">
        <f>Assemblage!Q23</f>
        <v>0</v>
      </c>
      <c r="W10" s="180">
        <f>Assemblage!R23</f>
        <v>0</v>
      </c>
      <c r="X10" s="180">
        <f>Assemblage!S23</f>
        <v>0</v>
      </c>
      <c r="Y10" s="129" t="s">
        <v>247</v>
      </c>
    </row>
    <row r="11" spans="1:25" ht="30" customHeight="1">
      <c r="B11" s="472"/>
      <c r="C11" s="104"/>
      <c r="D11" s="152" t="s">
        <v>234</v>
      </c>
      <c r="E11" s="69" t="s">
        <v>176</v>
      </c>
      <c r="F11" s="86" t="s">
        <v>187</v>
      </c>
      <c r="G11" s="69" t="s">
        <v>176</v>
      </c>
      <c r="J11" s="180">
        <f>Assemblage!E24</f>
        <v>9563400</v>
      </c>
      <c r="K11" s="180">
        <f>Assemblage!F24</f>
        <v>56398900</v>
      </c>
      <c r="L11" s="180">
        <f>Assemblage!G24</f>
        <v>13700</v>
      </c>
      <c r="M11" s="180">
        <f>Assemblage!H24</f>
        <v>-13740700</v>
      </c>
      <c r="N11" s="180">
        <f>Assemblage!I24</f>
        <v>-52999800</v>
      </c>
      <c r="O11" s="180">
        <f>Assemblage!J24</f>
        <v>14700</v>
      </c>
      <c r="P11" s="180">
        <f>Assemblage!K24</f>
        <v>0</v>
      </c>
      <c r="Q11" s="180">
        <f>Assemblage!L24</f>
        <v>0</v>
      </c>
      <c r="R11" s="180">
        <f>Assemblage!M24</f>
        <v>0</v>
      </c>
      <c r="S11" s="180">
        <f>Assemblage!N24</f>
        <v>4177200</v>
      </c>
      <c r="T11" s="180">
        <f>Assemblage!O24</f>
        <v>-3399100</v>
      </c>
      <c r="U11" s="180">
        <f>Assemblage!P24</f>
        <v>1000</v>
      </c>
      <c r="V11" s="180">
        <f>Assemblage!Q24</f>
        <v>0</v>
      </c>
      <c r="W11" s="180">
        <f>Assemblage!R24</f>
        <v>0</v>
      </c>
      <c r="X11" s="180">
        <f>Assemblage!S24</f>
        <v>0</v>
      </c>
      <c r="Y11" s="130" t="s">
        <v>234</v>
      </c>
    </row>
    <row r="12" spans="1:25" ht="30" customHeight="1">
      <c r="B12" s="472"/>
      <c r="C12" s="104"/>
      <c r="D12" s="18" t="s">
        <v>235</v>
      </c>
      <c r="E12" s="69"/>
      <c r="F12" s="86" t="s">
        <v>188</v>
      </c>
      <c r="G12" s="69"/>
      <c r="J12" s="180">
        <f>Assemblage!E25</f>
        <v>-55800</v>
      </c>
      <c r="K12" s="180">
        <f>Assemblage!F25</f>
        <v>13700</v>
      </c>
      <c r="L12" s="180">
        <f>Assemblage!G25</f>
        <v>3400</v>
      </c>
      <c r="M12" s="180">
        <f>Assemblage!H25</f>
        <v>55000</v>
      </c>
      <c r="N12" s="180">
        <f>Assemblage!I25</f>
        <v>-14700</v>
      </c>
      <c r="O12" s="180">
        <f>Assemblage!J25</f>
        <v>1500</v>
      </c>
      <c r="P12" s="180">
        <f>Assemblage!K25</f>
        <v>0</v>
      </c>
      <c r="Q12" s="180">
        <f>Assemblage!L25</f>
        <v>0</v>
      </c>
      <c r="R12" s="180">
        <f>Assemblage!M25</f>
        <v>0</v>
      </c>
      <c r="S12" s="180">
        <f>Assemblage!N25</f>
        <v>-800</v>
      </c>
      <c r="T12" s="180">
        <f>Assemblage!O25</f>
        <v>-1000</v>
      </c>
      <c r="U12" s="180">
        <f>Assemblage!P25</f>
        <v>200</v>
      </c>
      <c r="V12" s="180">
        <f>Assemblage!Q25</f>
        <v>0</v>
      </c>
      <c r="W12" s="180">
        <f>Assemblage!R25</f>
        <v>0</v>
      </c>
      <c r="X12" s="180">
        <f>Assemblage!S25</f>
        <v>0</v>
      </c>
      <c r="Y12" s="129" t="s">
        <v>235</v>
      </c>
    </row>
    <row r="13" spans="1:25" ht="30" customHeight="1">
      <c r="B13" s="472"/>
      <c r="C13" s="101"/>
      <c r="D13" s="18" t="s">
        <v>248</v>
      </c>
      <c r="E13" s="69"/>
      <c r="F13" s="86" t="s">
        <v>179</v>
      </c>
      <c r="G13" s="69"/>
      <c r="H13" s="447" t="s">
        <v>173</v>
      </c>
      <c r="J13" s="180">
        <f>Assemblage!E26</f>
        <v>-5131000</v>
      </c>
      <c r="K13" s="180">
        <f>Assemblage!F26</f>
        <v>-13740700</v>
      </c>
      <c r="L13" s="180">
        <f>Assemblage!G26</f>
        <v>55000</v>
      </c>
      <c r="M13" s="180">
        <f>Assemblage!H26</f>
        <v>14294000</v>
      </c>
      <c r="N13" s="180">
        <f>Assemblage!I26</f>
        <v>13740700</v>
      </c>
      <c r="O13" s="180">
        <f>Assemblage!J26</f>
        <v>55000</v>
      </c>
      <c r="P13" s="180">
        <f>Assemblage!K26</f>
        <v>-9163000</v>
      </c>
      <c r="Q13" s="180">
        <f>Assemblage!L26</f>
        <v>0</v>
      </c>
      <c r="R13" s="180">
        <f>Assemblage!M26</f>
        <v>0</v>
      </c>
      <c r="S13" s="180">
        <f>Assemblage!N26</f>
        <v>0</v>
      </c>
      <c r="T13" s="180">
        <f>Assemblage!O26</f>
        <v>0</v>
      </c>
      <c r="U13" s="180">
        <f>Assemblage!P26</f>
        <v>0</v>
      </c>
      <c r="V13" s="180">
        <f>Assemblage!Q26</f>
        <v>0</v>
      </c>
      <c r="W13" s="180">
        <f>Assemblage!R26</f>
        <v>0</v>
      </c>
      <c r="X13" s="180">
        <f>Assemblage!S26</f>
        <v>0</v>
      </c>
      <c r="Y13" s="129" t="s">
        <v>248</v>
      </c>
    </row>
    <row r="14" spans="1:25" ht="30" customHeight="1">
      <c r="B14" s="472"/>
      <c r="C14" s="104"/>
      <c r="D14" s="18" t="s">
        <v>249</v>
      </c>
      <c r="E14" s="69"/>
      <c r="F14" s="86" t="s">
        <v>180</v>
      </c>
      <c r="G14" s="69"/>
      <c r="H14" s="447"/>
      <c r="J14" s="180">
        <f>Assemblage!E27</f>
        <v>-13740700</v>
      </c>
      <c r="K14" s="180">
        <f>Assemblage!F27</f>
        <v>-52999800</v>
      </c>
      <c r="L14" s="180">
        <f>Assemblage!G27</f>
        <v>-14700</v>
      </c>
      <c r="M14" s="180">
        <f>Assemblage!H27</f>
        <v>13740700</v>
      </c>
      <c r="N14" s="180">
        <f>Assemblage!I27</f>
        <v>53006000</v>
      </c>
      <c r="O14" s="180">
        <f>Assemblage!J27</f>
        <v>-13200</v>
      </c>
      <c r="P14" s="180">
        <f>Assemblage!K27</f>
        <v>0</v>
      </c>
      <c r="Q14" s="180">
        <f>Assemblage!L27</f>
        <v>-6200</v>
      </c>
      <c r="R14" s="180">
        <f>Assemblage!M27</f>
        <v>1500</v>
      </c>
      <c r="S14" s="180">
        <f>Assemblage!N27</f>
        <v>0</v>
      </c>
      <c r="T14" s="180">
        <f>Assemblage!O27</f>
        <v>0</v>
      </c>
      <c r="U14" s="180">
        <f>Assemblage!P27</f>
        <v>0</v>
      </c>
      <c r="V14" s="180">
        <f>Assemblage!Q27</f>
        <v>0</v>
      </c>
      <c r="W14" s="180">
        <f>Assemblage!R27</f>
        <v>0</v>
      </c>
      <c r="X14" s="180">
        <f>Assemblage!S27</f>
        <v>0</v>
      </c>
      <c r="Y14" s="129" t="s">
        <v>249</v>
      </c>
    </row>
    <row r="15" spans="1:25" ht="30" customHeight="1">
      <c r="B15" s="472"/>
      <c r="C15" s="104"/>
      <c r="D15" s="18" t="s">
        <v>221</v>
      </c>
      <c r="E15" s="69"/>
      <c r="F15" s="86" t="s">
        <v>189</v>
      </c>
      <c r="G15" s="69"/>
      <c r="H15" s="447"/>
      <c r="I15" s="81" t="s">
        <v>10</v>
      </c>
      <c r="J15" s="180">
        <f>Assemblage!E28</f>
        <v>-55000</v>
      </c>
      <c r="K15" s="180">
        <f>Assemblage!F28</f>
        <v>14700</v>
      </c>
      <c r="L15" s="180">
        <f>Assemblage!G28</f>
        <v>1500</v>
      </c>
      <c r="M15" s="180">
        <f>Assemblage!H28</f>
        <v>55000</v>
      </c>
      <c r="N15" s="180">
        <f>Assemblage!I28</f>
        <v>-13200</v>
      </c>
      <c r="O15" s="180">
        <f>Assemblage!J28</f>
        <v>3400</v>
      </c>
      <c r="P15" s="180">
        <f>Assemblage!K28</f>
        <v>0</v>
      </c>
      <c r="Q15" s="180">
        <f>Assemblage!L28</f>
        <v>-1500</v>
      </c>
      <c r="R15" s="180">
        <f>Assemblage!M28</f>
        <v>200</v>
      </c>
      <c r="S15" s="180">
        <f>Assemblage!N28</f>
        <v>0</v>
      </c>
      <c r="T15" s="180">
        <f>Assemblage!O28</f>
        <v>0</v>
      </c>
      <c r="U15" s="180">
        <f>Assemblage!P28</f>
        <v>0</v>
      </c>
      <c r="V15" s="180">
        <f>Assemblage!Q28</f>
        <v>0</v>
      </c>
      <c r="W15" s="180">
        <f>Assemblage!R28</f>
        <v>0</v>
      </c>
      <c r="X15" s="180">
        <f>Assemblage!S28</f>
        <v>0</v>
      </c>
      <c r="Y15" s="129" t="s">
        <v>221</v>
      </c>
    </row>
    <row r="16" spans="1:25" ht="30" customHeight="1">
      <c r="A16" s="54"/>
      <c r="B16" s="472"/>
      <c r="C16" s="451" t="s">
        <v>172</v>
      </c>
      <c r="D16" s="18" t="s">
        <v>222</v>
      </c>
      <c r="E16" s="69"/>
      <c r="F16" s="86" t="s">
        <v>181</v>
      </c>
      <c r="G16" s="69"/>
      <c r="H16" s="447"/>
      <c r="I16" s="81"/>
      <c r="J16" s="180">
        <f>Assemblage!E29</f>
        <v>0</v>
      </c>
      <c r="K16" s="180">
        <f>Assemblage!F29</f>
        <v>0</v>
      </c>
      <c r="L16" s="180">
        <f>Assemblage!G29</f>
        <v>0</v>
      </c>
      <c r="M16" s="180">
        <f>Assemblage!H29</f>
        <v>-9163000</v>
      </c>
      <c r="N16" s="180">
        <f>Assemblage!I29</f>
        <v>0</v>
      </c>
      <c r="O16" s="180">
        <f>Assemblage!J29</f>
        <v>0</v>
      </c>
      <c r="P16" s="180">
        <f>Assemblage!K29</f>
        <v>13185500</v>
      </c>
      <c r="Q16" s="180">
        <f>Assemblage!L29</f>
        <v>-1664800</v>
      </c>
      <c r="R16" s="180">
        <f>Assemblage!M29</f>
        <v>-3000</v>
      </c>
      <c r="S16" s="180">
        <f>Assemblage!N29</f>
        <v>-637200</v>
      </c>
      <c r="T16" s="180">
        <f>Assemblage!O29</f>
        <v>-2509500</v>
      </c>
      <c r="U16" s="180">
        <f>Assemblage!P29</f>
        <v>-2000</v>
      </c>
      <c r="V16" s="180">
        <f>Assemblage!Q29</f>
        <v>-3385400</v>
      </c>
      <c r="W16" s="180">
        <f>Assemblage!R29</f>
        <v>4174400</v>
      </c>
      <c r="X16" s="180">
        <f>Assemblage!S29</f>
        <v>-1000</v>
      </c>
      <c r="Y16" s="129" t="s">
        <v>222</v>
      </c>
    </row>
    <row r="17" spans="2:25" ht="30" customHeight="1">
      <c r="B17" s="472"/>
      <c r="C17" s="451"/>
      <c r="D17" s="17" t="s">
        <v>223</v>
      </c>
      <c r="E17" s="473" t="s">
        <v>10</v>
      </c>
      <c r="F17" s="86" t="s">
        <v>182</v>
      </c>
      <c r="G17" s="69"/>
      <c r="H17" s="447"/>
      <c r="J17" s="180">
        <f>Assemblage!E30</f>
        <v>0</v>
      </c>
      <c r="K17" s="180">
        <f>Assemblage!F30</f>
        <v>0</v>
      </c>
      <c r="L17" s="180">
        <f>Assemblage!G30</f>
        <v>0</v>
      </c>
      <c r="M17" s="180">
        <f>Assemblage!H30</f>
        <v>0</v>
      </c>
      <c r="N17" s="180">
        <f>Assemblage!I30</f>
        <v>-6200</v>
      </c>
      <c r="O17" s="180">
        <f>Assemblage!J30</f>
        <v>-1500</v>
      </c>
      <c r="P17" s="180">
        <f>Assemblage!K30</f>
        <v>-1664800</v>
      </c>
      <c r="Q17" s="180">
        <f>Assemblage!L30</f>
        <v>15214100</v>
      </c>
      <c r="R17" s="180">
        <f>Assemblage!M30</f>
        <v>-1800</v>
      </c>
      <c r="S17" s="180">
        <f>Assemblage!N30</f>
        <v>-2509500</v>
      </c>
      <c r="T17" s="180">
        <f>Assemblage!O30</f>
        <v>-10047900</v>
      </c>
      <c r="U17" s="180">
        <f>Assemblage!P30</f>
        <v>500</v>
      </c>
      <c r="V17" s="180">
        <f>Assemblage!Q30</f>
        <v>4174400</v>
      </c>
      <c r="W17" s="180">
        <f>Assemblage!R30</f>
        <v>-5159900</v>
      </c>
      <c r="X17" s="180">
        <f>Assemblage!S30</f>
        <v>-800</v>
      </c>
      <c r="Y17" s="130" t="s">
        <v>223</v>
      </c>
    </row>
    <row r="18" spans="2:25" ht="30" customHeight="1">
      <c r="B18" s="472"/>
      <c r="C18" s="451"/>
      <c r="D18" s="18" t="s">
        <v>224</v>
      </c>
      <c r="E18" s="473"/>
      <c r="F18" s="86" t="s">
        <v>190</v>
      </c>
      <c r="G18" s="69"/>
      <c r="H18" s="83"/>
      <c r="J18" s="180">
        <f>Assemblage!E31</f>
        <v>0</v>
      </c>
      <c r="K18" s="180">
        <f>Assemblage!F31</f>
        <v>0</v>
      </c>
      <c r="L18" s="180">
        <f>Assemblage!G31</f>
        <v>0</v>
      </c>
      <c r="M18" s="180">
        <f>Assemblage!H31</f>
        <v>0</v>
      </c>
      <c r="N18" s="180">
        <f>Assemblage!I31</f>
        <v>1500</v>
      </c>
      <c r="O18" s="180">
        <f>Assemblage!J31</f>
        <v>200</v>
      </c>
      <c r="P18" s="180">
        <f>Assemblage!K31</f>
        <v>-3000</v>
      </c>
      <c r="Q18" s="180">
        <f>Assemblage!L31</f>
        <v>-1800</v>
      </c>
      <c r="R18" s="180">
        <f>Assemblage!M31</f>
        <v>1500</v>
      </c>
      <c r="S18" s="180">
        <f>Assemblage!N31</f>
        <v>2000</v>
      </c>
      <c r="T18" s="180">
        <f>Assemblage!O31</f>
        <v>-500</v>
      </c>
      <c r="U18" s="180">
        <f>Assemblage!P31</f>
        <v>300</v>
      </c>
      <c r="V18" s="180">
        <f>Assemblage!Q31</f>
        <v>1000</v>
      </c>
      <c r="W18" s="180">
        <f>Assemblage!R31</f>
        <v>800</v>
      </c>
      <c r="X18" s="180">
        <f>Assemblage!S31</f>
        <v>200</v>
      </c>
      <c r="Y18" s="129" t="s">
        <v>224</v>
      </c>
    </row>
    <row r="19" spans="2:25" ht="30" customHeight="1">
      <c r="B19" s="472"/>
      <c r="D19" s="18" t="s">
        <v>231</v>
      </c>
      <c r="E19" s="69"/>
      <c r="F19" s="86" t="s">
        <v>183</v>
      </c>
      <c r="G19" s="69"/>
      <c r="J19" s="180">
        <f>Assemblage!E32</f>
        <v>-5146200</v>
      </c>
      <c r="K19" s="180">
        <f>Assemblage!F32</f>
        <v>4177200</v>
      </c>
      <c r="L19" s="180">
        <f>Assemblage!G32</f>
        <v>-800</v>
      </c>
      <c r="M19" s="180">
        <f>Assemblage!H32</f>
        <v>0</v>
      </c>
      <c r="N19" s="180">
        <f>Assemblage!I32</f>
        <v>0</v>
      </c>
      <c r="O19" s="180">
        <f>Assemblage!J32</f>
        <v>0</v>
      </c>
      <c r="P19" s="180">
        <f>Assemblage!K32</f>
        <v>-637200</v>
      </c>
      <c r="Q19" s="180">
        <f>Assemblage!L32</f>
        <v>-2509500</v>
      </c>
      <c r="R19" s="180">
        <f>Assemblage!M32</f>
        <v>2000</v>
      </c>
      <c r="S19" s="180">
        <f>Assemblage!N32</f>
        <v>16132200</v>
      </c>
      <c r="T19" s="180">
        <f>Assemblage!O32</f>
        <v>-1667700</v>
      </c>
      <c r="U19" s="180">
        <f>Assemblage!P32</f>
        <v>2800</v>
      </c>
      <c r="V19" s="180">
        <f>Assemblage!N35</f>
        <v>-10348783.529411765</v>
      </c>
      <c r="W19" s="180">
        <f>Assemblage!O35</f>
        <v>0</v>
      </c>
      <c r="X19" s="180">
        <f>Assemblage!P35</f>
        <v>0</v>
      </c>
      <c r="Y19" s="129" t="s">
        <v>231</v>
      </c>
    </row>
    <row r="20" spans="2:25" ht="30" customHeight="1">
      <c r="B20" s="472"/>
      <c r="D20" s="18" t="s">
        <v>232</v>
      </c>
      <c r="E20" s="69"/>
      <c r="F20" s="86" t="s">
        <v>184</v>
      </c>
      <c r="G20" s="69"/>
      <c r="J20" s="180">
        <f>Assemblage!E33</f>
        <v>4177200</v>
      </c>
      <c r="K20" s="180">
        <f>Assemblage!F33</f>
        <v>-3399100</v>
      </c>
      <c r="L20" s="180">
        <f>Assemblage!G33</f>
        <v>-1000</v>
      </c>
      <c r="M20" s="180">
        <f>Assemblage!H33</f>
        <v>0</v>
      </c>
      <c r="N20" s="180">
        <f>Assemblage!I33</f>
        <v>0</v>
      </c>
      <c r="O20" s="180">
        <f>Assemblage!J33</f>
        <v>0</v>
      </c>
      <c r="P20" s="180">
        <f>Assemblage!K33</f>
        <v>-2509500</v>
      </c>
      <c r="Q20" s="180">
        <f>Assemblage!L33</f>
        <v>-10047900</v>
      </c>
      <c r="R20" s="180">
        <f>Assemblage!M33</f>
        <v>-500</v>
      </c>
      <c r="S20" s="180">
        <f>Assemblage!N33</f>
        <v>-1667700</v>
      </c>
      <c r="T20" s="180">
        <f>Assemblage!O33</f>
        <v>13455900</v>
      </c>
      <c r="U20" s="180">
        <f>Assemblage!P33</f>
        <v>2400</v>
      </c>
      <c r="V20" s="180">
        <f>Assemblage!N36</f>
        <v>0</v>
      </c>
      <c r="W20" s="180">
        <f>Assemblage!O36</f>
        <v>-8937.7504579686556</v>
      </c>
      <c r="X20" s="180">
        <f>Assemblage!P36</f>
        <v>1899.2719723183393</v>
      </c>
      <c r="Y20" s="129" t="s">
        <v>232</v>
      </c>
    </row>
    <row r="21" spans="2:25" ht="30" customHeight="1">
      <c r="B21" s="472"/>
      <c r="D21" s="18" t="s">
        <v>233</v>
      </c>
      <c r="E21" s="69"/>
      <c r="F21" s="86" t="s">
        <v>191</v>
      </c>
      <c r="G21" s="69"/>
      <c r="J21" s="180">
        <f>Assemblage!E34</f>
        <v>800</v>
      </c>
      <c r="K21" s="180">
        <f>Assemblage!F34</f>
        <v>1000</v>
      </c>
      <c r="L21" s="180">
        <f>Assemblage!G34</f>
        <v>200</v>
      </c>
      <c r="M21" s="180">
        <f>Assemblage!H34</f>
        <v>0</v>
      </c>
      <c r="N21" s="180">
        <f>Assemblage!I34</f>
        <v>0</v>
      </c>
      <c r="O21" s="180">
        <f>Assemblage!J34</f>
        <v>0</v>
      </c>
      <c r="P21" s="180">
        <f>Assemblage!K34</f>
        <v>-2000</v>
      </c>
      <c r="Q21" s="180">
        <f>Assemblage!L34</f>
        <v>500</v>
      </c>
      <c r="R21" s="180">
        <f>Assemblage!M34</f>
        <v>300</v>
      </c>
      <c r="S21" s="180">
        <f>Assemblage!N34</f>
        <v>2800</v>
      </c>
      <c r="T21" s="180">
        <f>Assemblage!O34</f>
        <v>2400</v>
      </c>
      <c r="U21" s="180">
        <f>Assemblage!P34</f>
        <v>1500</v>
      </c>
      <c r="V21" s="180">
        <f>Assemblage!N37</f>
        <v>0</v>
      </c>
      <c r="W21" s="180">
        <f>Assemblage!O37</f>
        <v>-1899.2719723183393</v>
      </c>
      <c r="X21" s="180">
        <f>Assemblage!P37</f>
        <v>269.0635294117647</v>
      </c>
      <c r="Y21" s="129" t="s">
        <v>233</v>
      </c>
    </row>
    <row r="22" spans="2:25" ht="30" customHeight="1">
      <c r="B22" s="472"/>
      <c r="D22" s="18" t="s">
        <v>244</v>
      </c>
      <c r="E22" s="69"/>
      <c r="F22" s="86" t="s">
        <v>185</v>
      </c>
      <c r="G22" s="69"/>
      <c r="J22" s="180">
        <f>Assemblage!E35</f>
        <v>0</v>
      </c>
      <c r="K22" s="180">
        <f>Assemblage!F35</f>
        <v>0</v>
      </c>
      <c r="L22" s="180">
        <f>Assemblage!G35</f>
        <v>0</v>
      </c>
      <c r="M22" s="180">
        <f>Assemblage!H35</f>
        <v>0</v>
      </c>
      <c r="N22" s="180">
        <f>Assemblage!I35</f>
        <v>0</v>
      </c>
      <c r="O22" s="180">
        <f>Assemblage!J35</f>
        <v>0</v>
      </c>
      <c r="P22" s="180">
        <f>Assemblage!K35</f>
        <v>-3385400</v>
      </c>
      <c r="Q22" s="180">
        <f>Assemblage!L35</f>
        <v>4174400</v>
      </c>
      <c r="R22" s="180">
        <f>Assemblage!M35</f>
        <v>1000</v>
      </c>
      <c r="S22" s="180">
        <f>Assemblage!Q32</f>
        <v>-10348783.529411765</v>
      </c>
      <c r="T22" s="180">
        <f>Assemblage!R32</f>
        <v>0</v>
      </c>
      <c r="U22" s="180">
        <f>Assemblage!S32</f>
        <v>0</v>
      </c>
      <c r="V22" s="180">
        <f>Assemblage!Q35</f>
        <v>13734100</v>
      </c>
      <c r="W22" s="180">
        <f>Assemblage!R35</f>
        <v>-4174400</v>
      </c>
      <c r="X22" s="180">
        <f>Assemblage!S35</f>
        <v>1000</v>
      </c>
      <c r="Y22" s="129" t="s">
        <v>244</v>
      </c>
    </row>
    <row r="23" spans="2:25" ht="30" customHeight="1">
      <c r="B23" s="472"/>
      <c r="C23" s="101"/>
      <c r="D23" s="152" t="s">
        <v>245</v>
      </c>
      <c r="E23" s="69" t="s">
        <v>176</v>
      </c>
      <c r="F23" s="86" t="s">
        <v>192</v>
      </c>
      <c r="G23" s="69" t="s">
        <v>176</v>
      </c>
      <c r="J23" s="180">
        <f>Assemblage!E36</f>
        <v>0</v>
      </c>
      <c r="K23" s="180">
        <f>Assemblage!F36</f>
        <v>0</v>
      </c>
      <c r="L23" s="180">
        <f>Assemblage!G36</f>
        <v>0</v>
      </c>
      <c r="M23" s="180">
        <f>Assemblage!H36</f>
        <v>0</v>
      </c>
      <c r="N23" s="180">
        <f>Assemblage!I36</f>
        <v>0</v>
      </c>
      <c r="O23" s="180">
        <f>Assemblage!J36</f>
        <v>0</v>
      </c>
      <c r="P23" s="180">
        <f>Assemblage!K36</f>
        <v>4174400</v>
      </c>
      <c r="Q23" s="180">
        <f>Assemblage!L36</f>
        <v>-5159900</v>
      </c>
      <c r="R23" s="180">
        <f>Assemblage!M36</f>
        <v>800</v>
      </c>
      <c r="S23" s="180">
        <f>Assemblage!Q33</f>
        <v>0</v>
      </c>
      <c r="T23" s="180">
        <f>Assemblage!R33</f>
        <v>-8937.7504579686556</v>
      </c>
      <c r="U23" s="180">
        <f>Assemblage!S33</f>
        <v>-1899.2719723183393</v>
      </c>
      <c r="V23" s="180">
        <f>Assemblage!Q36</f>
        <v>-4174400</v>
      </c>
      <c r="W23" s="180">
        <f>Assemblage!R36</f>
        <v>5168900</v>
      </c>
      <c r="X23" s="180">
        <f>Assemblage!S36</f>
        <v>-1100</v>
      </c>
      <c r="Y23" s="130" t="s">
        <v>245</v>
      </c>
    </row>
    <row r="24" spans="2:25" ht="30" customHeight="1">
      <c r="B24" s="472"/>
      <c r="C24" s="101"/>
      <c r="D24" s="18" t="s">
        <v>246</v>
      </c>
      <c r="E24" s="69"/>
      <c r="F24" s="86" t="s">
        <v>193</v>
      </c>
      <c r="G24" s="69"/>
      <c r="J24" s="180">
        <f>Assemblage!E37</f>
        <v>0</v>
      </c>
      <c r="K24" s="180">
        <f>Assemblage!F37</f>
        <v>0</v>
      </c>
      <c r="L24" s="180">
        <f>Assemblage!G37</f>
        <v>0</v>
      </c>
      <c r="M24" s="180">
        <f>Assemblage!H37</f>
        <v>0</v>
      </c>
      <c r="N24" s="180">
        <f>Assemblage!I37</f>
        <v>0</v>
      </c>
      <c r="O24" s="180">
        <f>Assemblage!J37</f>
        <v>0</v>
      </c>
      <c r="P24" s="180">
        <f>Assemblage!K37</f>
        <v>-1000</v>
      </c>
      <c r="Q24" s="180">
        <f>Assemblage!L37</f>
        <v>-800</v>
      </c>
      <c r="R24" s="180">
        <f>Assemblage!M37</f>
        <v>200</v>
      </c>
      <c r="S24" s="180">
        <f>Assemblage!Q34</f>
        <v>0</v>
      </c>
      <c r="T24" s="180">
        <f>Assemblage!R34</f>
        <v>1899.2719723183393</v>
      </c>
      <c r="U24" s="180">
        <f>Assemblage!S34</f>
        <v>269.0635294117647</v>
      </c>
      <c r="V24" s="180">
        <f>Assemblage!Q37</f>
        <v>1000</v>
      </c>
      <c r="W24" s="180">
        <f>Assemblage!R37</f>
        <v>-1100</v>
      </c>
      <c r="X24" s="180">
        <f>Assemblage!S37</f>
        <v>1000</v>
      </c>
      <c r="Y24" s="129" t="s">
        <v>246</v>
      </c>
    </row>
    <row r="25" spans="2:25" ht="9.75" customHeight="1" thickBot="1">
      <c r="B25" s="108"/>
      <c r="C25" s="105"/>
      <c r="D25" s="90"/>
      <c r="E25" s="56"/>
      <c r="F25" s="91"/>
      <c r="G25" s="68"/>
      <c r="V25" s="93"/>
      <c r="W25" s="93"/>
      <c r="X25" s="93"/>
    </row>
    <row r="26" spans="2:25" ht="9.75" customHeight="1">
      <c r="B26" s="109"/>
      <c r="C26" s="101"/>
      <c r="D26" s="89"/>
      <c r="E26" s="51"/>
      <c r="F26" s="125"/>
      <c r="G26" s="68"/>
      <c r="J26" s="444" t="s">
        <v>235</v>
      </c>
      <c r="K26" s="444" t="s">
        <v>248</v>
      </c>
      <c r="L26" s="445" t="s">
        <v>249</v>
      </c>
      <c r="M26" s="444" t="s">
        <v>221</v>
      </c>
      <c r="N26" s="444" t="s">
        <v>222</v>
      </c>
      <c r="O26" s="445" t="s">
        <v>223</v>
      </c>
      <c r="P26" s="444" t="s">
        <v>224</v>
      </c>
      <c r="Q26" s="444" t="s">
        <v>231</v>
      </c>
      <c r="R26" s="445" t="s">
        <v>232</v>
      </c>
      <c r="S26" s="444" t="s">
        <v>233</v>
      </c>
      <c r="T26" s="444" t="s">
        <v>244</v>
      </c>
      <c r="U26" s="444" t="s">
        <v>246</v>
      </c>
      <c r="V26" s="93"/>
      <c r="W26" s="93"/>
      <c r="X26" s="93"/>
    </row>
    <row r="27" spans="2:25" ht="7.5" customHeight="1">
      <c r="B27" s="109"/>
      <c r="D27" s="88"/>
      <c r="E27" s="85"/>
      <c r="F27" s="89"/>
      <c r="G27" s="64"/>
      <c r="J27" s="444"/>
      <c r="K27" s="444"/>
      <c r="L27" s="445"/>
      <c r="M27" s="444"/>
      <c r="N27" s="444"/>
      <c r="O27" s="445"/>
      <c r="P27" s="444"/>
      <c r="Q27" s="444"/>
      <c r="R27" s="445"/>
      <c r="S27" s="444"/>
      <c r="T27" s="444"/>
      <c r="U27" s="444"/>
      <c r="V27" s="93"/>
      <c r="W27" s="93"/>
      <c r="X27" s="93"/>
    </row>
    <row r="28" spans="2:25" ht="9.75" customHeight="1">
      <c r="B28" s="106"/>
      <c r="C28" s="101"/>
      <c r="D28" s="51"/>
      <c r="E28" s="51"/>
      <c r="F28" s="51"/>
      <c r="G28" s="54"/>
      <c r="J28" s="444"/>
      <c r="K28" s="444"/>
      <c r="L28" s="445"/>
      <c r="M28" s="444"/>
      <c r="N28" s="444"/>
      <c r="O28" s="445"/>
      <c r="P28" s="444"/>
      <c r="Q28" s="444"/>
      <c r="R28" s="445"/>
      <c r="S28" s="444"/>
      <c r="T28" s="444"/>
      <c r="U28" s="444"/>
      <c r="W28" s="97"/>
      <c r="X28" s="97"/>
    </row>
    <row r="29" spans="2:25" ht="30" customHeight="1">
      <c r="B29" s="474"/>
      <c r="C29" s="192"/>
      <c r="D29" s="194"/>
      <c r="E29" s="193"/>
      <c r="F29" s="196"/>
      <c r="G29" s="64"/>
      <c r="J29" s="182">
        <f t="shared" ref="J29:J38" si="0">L12</f>
        <v>3400</v>
      </c>
      <c r="K29" s="182">
        <f t="shared" ref="K29:K39" si="1">M12</f>
        <v>55000</v>
      </c>
      <c r="L29" s="182">
        <f t="shared" ref="L29:L39" si="2">N12</f>
        <v>-14700</v>
      </c>
      <c r="M29" s="182">
        <f t="shared" ref="M29:M39" si="3">O12</f>
        <v>1500</v>
      </c>
      <c r="N29" s="182">
        <f t="shared" ref="N29:N39" si="4">P12</f>
        <v>0</v>
      </c>
      <c r="O29" s="182">
        <f t="shared" ref="O29:O39" si="5">Q12</f>
        <v>0</v>
      </c>
      <c r="P29" s="182">
        <f t="shared" ref="P29:P39" si="6">R12</f>
        <v>0</v>
      </c>
      <c r="Q29" s="182">
        <f t="shared" ref="Q29:Q39" si="7">S12</f>
        <v>-800</v>
      </c>
      <c r="R29" s="182">
        <f t="shared" ref="R29:R39" si="8">T12</f>
        <v>-1000</v>
      </c>
      <c r="S29" s="182">
        <f t="shared" ref="S29:S39" si="9">U12</f>
        <v>200</v>
      </c>
      <c r="T29" s="182">
        <f t="shared" ref="T29:T39" si="10">V12</f>
        <v>0</v>
      </c>
      <c r="U29" s="180">
        <f>X12</f>
        <v>0</v>
      </c>
      <c r="V29" s="123" t="s">
        <v>235</v>
      </c>
      <c r="W29" s="178"/>
      <c r="X29" s="178"/>
    </row>
    <row r="30" spans="2:25" ht="30" customHeight="1">
      <c r="B30" s="474"/>
      <c r="C30" s="101"/>
      <c r="D30" s="194"/>
      <c r="E30" s="193"/>
      <c r="F30" s="196"/>
      <c r="G30" s="62"/>
      <c r="J30" s="180">
        <f t="shared" si="0"/>
        <v>55000</v>
      </c>
      <c r="K30" s="180">
        <f t="shared" si="1"/>
        <v>14294000</v>
      </c>
      <c r="L30" s="180">
        <f t="shared" si="2"/>
        <v>13740700</v>
      </c>
      <c r="M30" s="180">
        <f t="shared" si="3"/>
        <v>55000</v>
      </c>
      <c r="N30" s="180">
        <f t="shared" si="4"/>
        <v>-9163000</v>
      </c>
      <c r="O30" s="180">
        <f t="shared" si="5"/>
        <v>0</v>
      </c>
      <c r="P30" s="180">
        <f t="shared" si="6"/>
        <v>0</v>
      </c>
      <c r="Q30" s="180">
        <f t="shared" si="7"/>
        <v>0</v>
      </c>
      <c r="R30" s="180">
        <f t="shared" si="8"/>
        <v>0</v>
      </c>
      <c r="S30" s="180">
        <f t="shared" si="9"/>
        <v>0</v>
      </c>
      <c r="T30" s="180">
        <f t="shared" si="10"/>
        <v>0</v>
      </c>
      <c r="U30" s="180">
        <f t="shared" ref="U30:U39" si="11">X13</f>
        <v>0</v>
      </c>
      <c r="V30" s="123" t="s">
        <v>248</v>
      </c>
      <c r="W30" s="178"/>
      <c r="X30" s="178"/>
    </row>
    <row r="31" spans="2:25" ht="30" customHeight="1">
      <c r="B31" s="474"/>
      <c r="C31" s="192"/>
      <c r="D31" s="194"/>
      <c r="E31" s="194"/>
      <c r="F31" s="196"/>
      <c r="G31" s="63"/>
      <c r="J31" s="180">
        <f t="shared" si="0"/>
        <v>-14700</v>
      </c>
      <c r="K31" s="180">
        <f t="shared" si="1"/>
        <v>13740700</v>
      </c>
      <c r="L31" s="180">
        <f t="shared" si="2"/>
        <v>53006000</v>
      </c>
      <c r="M31" s="180">
        <f t="shared" si="3"/>
        <v>-13200</v>
      </c>
      <c r="N31" s="180">
        <f t="shared" si="4"/>
        <v>0</v>
      </c>
      <c r="O31" s="180">
        <f t="shared" si="5"/>
        <v>-6200</v>
      </c>
      <c r="P31" s="180">
        <f t="shared" si="6"/>
        <v>1500</v>
      </c>
      <c r="Q31" s="180">
        <f t="shared" si="7"/>
        <v>0</v>
      </c>
      <c r="R31" s="180">
        <f t="shared" si="8"/>
        <v>0</v>
      </c>
      <c r="S31" s="180">
        <f t="shared" si="9"/>
        <v>0</v>
      </c>
      <c r="T31" s="180">
        <f t="shared" si="10"/>
        <v>0</v>
      </c>
      <c r="U31" s="180">
        <f t="shared" si="11"/>
        <v>0</v>
      </c>
      <c r="V31" s="123" t="s">
        <v>249</v>
      </c>
      <c r="W31" s="178"/>
      <c r="X31" s="178"/>
    </row>
    <row r="32" spans="2:25" ht="30" customHeight="1">
      <c r="B32" s="474"/>
      <c r="C32" s="192"/>
      <c r="D32" s="194"/>
      <c r="E32" s="194"/>
      <c r="F32" s="196"/>
      <c r="G32" s="64"/>
      <c r="H32" s="447" t="s">
        <v>173</v>
      </c>
      <c r="J32" s="180">
        <f t="shared" si="0"/>
        <v>1500</v>
      </c>
      <c r="K32" s="180">
        <f t="shared" si="1"/>
        <v>55000</v>
      </c>
      <c r="L32" s="180">
        <f t="shared" si="2"/>
        <v>-13200</v>
      </c>
      <c r="M32" s="180">
        <f t="shared" si="3"/>
        <v>3400</v>
      </c>
      <c r="N32" s="180">
        <f t="shared" si="4"/>
        <v>0</v>
      </c>
      <c r="O32" s="180">
        <f t="shared" si="5"/>
        <v>-1500</v>
      </c>
      <c r="P32" s="180">
        <f t="shared" si="6"/>
        <v>200</v>
      </c>
      <c r="Q32" s="180">
        <f t="shared" si="7"/>
        <v>0</v>
      </c>
      <c r="R32" s="180">
        <f t="shared" si="8"/>
        <v>0</v>
      </c>
      <c r="S32" s="180">
        <f t="shared" si="9"/>
        <v>0</v>
      </c>
      <c r="T32" s="180">
        <f t="shared" si="10"/>
        <v>0</v>
      </c>
      <c r="U32" s="180">
        <f t="shared" si="11"/>
        <v>0</v>
      </c>
      <c r="V32" s="123" t="s">
        <v>221</v>
      </c>
      <c r="W32" s="178"/>
      <c r="X32" s="178"/>
    </row>
    <row r="33" spans="1:30" ht="30" customHeight="1">
      <c r="A33" s="54"/>
      <c r="B33" s="474"/>
      <c r="C33" s="451"/>
      <c r="D33" s="194"/>
      <c r="E33" s="194"/>
      <c r="F33" s="196"/>
      <c r="G33" s="62"/>
      <c r="H33" s="447"/>
      <c r="J33" s="180">
        <f t="shared" si="0"/>
        <v>0</v>
      </c>
      <c r="K33" s="180">
        <f t="shared" si="1"/>
        <v>-9163000</v>
      </c>
      <c r="L33" s="180">
        <f t="shared" si="2"/>
        <v>0</v>
      </c>
      <c r="M33" s="180">
        <f t="shared" si="3"/>
        <v>0</v>
      </c>
      <c r="N33" s="180">
        <f t="shared" si="4"/>
        <v>13185500</v>
      </c>
      <c r="O33" s="180">
        <f t="shared" si="5"/>
        <v>-1664800</v>
      </c>
      <c r="P33" s="180">
        <f t="shared" si="6"/>
        <v>-3000</v>
      </c>
      <c r="Q33" s="180">
        <f t="shared" si="7"/>
        <v>-637200</v>
      </c>
      <c r="R33" s="180">
        <f t="shared" si="8"/>
        <v>-2509500</v>
      </c>
      <c r="S33" s="180">
        <f t="shared" si="9"/>
        <v>-2000</v>
      </c>
      <c r="T33" s="180">
        <f t="shared" si="10"/>
        <v>-3385400</v>
      </c>
      <c r="U33" s="180">
        <f t="shared" si="11"/>
        <v>-1000</v>
      </c>
      <c r="V33" s="123" t="s">
        <v>222</v>
      </c>
      <c r="W33" s="178"/>
      <c r="X33" s="178"/>
    </row>
    <row r="34" spans="1:30" ht="30" customHeight="1">
      <c r="B34" s="474"/>
      <c r="C34" s="451"/>
      <c r="D34" s="194"/>
      <c r="E34" s="475"/>
      <c r="F34" s="62"/>
      <c r="G34" s="63"/>
      <c r="H34" s="447"/>
      <c r="I34" s="476" t="s">
        <v>10</v>
      </c>
      <c r="J34" s="180">
        <f t="shared" si="0"/>
        <v>0</v>
      </c>
      <c r="K34" s="180">
        <f t="shared" si="1"/>
        <v>0</v>
      </c>
      <c r="L34" s="180">
        <f t="shared" si="2"/>
        <v>-6200</v>
      </c>
      <c r="M34" s="180">
        <f t="shared" si="3"/>
        <v>-1500</v>
      </c>
      <c r="N34" s="180">
        <f t="shared" si="4"/>
        <v>-1664800</v>
      </c>
      <c r="O34" s="180">
        <f t="shared" si="5"/>
        <v>15214100</v>
      </c>
      <c r="P34" s="180">
        <f t="shared" si="6"/>
        <v>-1800</v>
      </c>
      <c r="Q34" s="180">
        <f t="shared" si="7"/>
        <v>-2509500</v>
      </c>
      <c r="R34" s="180">
        <f t="shared" si="8"/>
        <v>-10047900</v>
      </c>
      <c r="S34" s="180">
        <f t="shared" si="9"/>
        <v>500</v>
      </c>
      <c r="T34" s="180">
        <f t="shared" si="10"/>
        <v>4174400</v>
      </c>
      <c r="U34" s="180">
        <f t="shared" si="11"/>
        <v>-800</v>
      </c>
      <c r="V34" s="124" t="s">
        <v>223</v>
      </c>
      <c r="W34" s="178"/>
      <c r="X34" s="178"/>
    </row>
    <row r="35" spans="1:30" ht="30" customHeight="1">
      <c r="B35" s="474"/>
      <c r="C35" s="451"/>
      <c r="D35" s="194"/>
      <c r="E35" s="475"/>
      <c r="F35" s="196"/>
      <c r="G35" s="64"/>
      <c r="H35" s="447"/>
      <c r="I35" s="476"/>
      <c r="J35" s="180">
        <f t="shared" si="0"/>
        <v>0</v>
      </c>
      <c r="K35" s="180">
        <f t="shared" si="1"/>
        <v>0</v>
      </c>
      <c r="L35" s="180">
        <f t="shared" si="2"/>
        <v>1500</v>
      </c>
      <c r="M35" s="180">
        <f t="shared" si="3"/>
        <v>200</v>
      </c>
      <c r="N35" s="180">
        <f t="shared" si="4"/>
        <v>-3000</v>
      </c>
      <c r="O35" s="180">
        <f t="shared" si="5"/>
        <v>-1800</v>
      </c>
      <c r="P35" s="180">
        <f t="shared" si="6"/>
        <v>1500</v>
      </c>
      <c r="Q35" s="180">
        <f t="shared" si="7"/>
        <v>2000</v>
      </c>
      <c r="R35" s="180">
        <f t="shared" si="8"/>
        <v>-500</v>
      </c>
      <c r="S35" s="180">
        <f t="shared" si="9"/>
        <v>300</v>
      </c>
      <c r="T35" s="180">
        <f t="shared" si="10"/>
        <v>1000</v>
      </c>
      <c r="U35" s="180">
        <f t="shared" si="11"/>
        <v>200</v>
      </c>
      <c r="V35" s="123" t="s">
        <v>224</v>
      </c>
      <c r="W35" s="178"/>
      <c r="X35" s="178"/>
    </row>
    <row r="36" spans="1:30" ht="30" customHeight="1">
      <c r="B36" s="474"/>
      <c r="C36" s="101"/>
      <c r="D36" s="194"/>
      <c r="E36" s="194"/>
      <c r="F36" s="196"/>
      <c r="G36" s="62"/>
      <c r="H36" s="447"/>
      <c r="J36" s="180">
        <f t="shared" si="0"/>
        <v>-800</v>
      </c>
      <c r="K36" s="180">
        <f t="shared" si="1"/>
        <v>0</v>
      </c>
      <c r="L36" s="180">
        <f t="shared" si="2"/>
        <v>0</v>
      </c>
      <c r="M36" s="180">
        <f t="shared" si="3"/>
        <v>0</v>
      </c>
      <c r="N36" s="180">
        <f t="shared" si="4"/>
        <v>-637200</v>
      </c>
      <c r="O36" s="180">
        <f t="shared" si="5"/>
        <v>-2509500</v>
      </c>
      <c r="P36" s="180">
        <f t="shared" si="6"/>
        <v>2000</v>
      </c>
      <c r="Q36" s="180">
        <f t="shared" si="7"/>
        <v>16132200</v>
      </c>
      <c r="R36" s="180">
        <f t="shared" si="8"/>
        <v>-1667700</v>
      </c>
      <c r="S36" s="180">
        <f t="shared" si="9"/>
        <v>2800</v>
      </c>
      <c r="T36" s="180">
        <f t="shared" si="10"/>
        <v>-10348783.529411765</v>
      </c>
      <c r="U36" s="180">
        <f t="shared" si="11"/>
        <v>0</v>
      </c>
      <c r="V36" s="123" t="s">
        <v>231</v>
      </c>
      <c r="W36" s="178"/>
      <c r="X36" s="178"/>
    </row>
    <row r="37" spans="1:30" ht="30" customHeight="1">
      <c r="B37" s="474"/>
      <c r="C37" s="101"/>
      <c r="D37" s="194"/>
      <c r="E37" s="194"/>
      <c r="F37" s="196"/>
      <c r="G37" s="62"/>
      <c r="H37" s="447"/>
      <c r="J37" s="180">
        <f t="shared" si="0"/>
        <v>-1000</v>
      </c>
      <c r="K37" s="180">
        <f t="shared" si="1"/>
        <v>0</v>
      </c>
      <c r="L37" s="180">
        <f t="shared" si="2"/>
        <v>0</v>
      </c>
      <c r="M37" s="180">
        <f t="shared" si="3"/>
        <v>0</v>
      </c>
      <c r="N37" s="180">
        <f t="shared" si="4"/>
        <v>-2509500</v>
      </c>
      <c r="O37" s="180">
        <f t="shared" si="5"/>
        <v>-10047900</v>
      </c>
      <c r="P37" s="180">
        <f t="shared" si="6"/>
        <v>-500</v>
      </c>
      <c r="Q37" s="180">
        <f t="shared" si="7"/>
        <v>-1667700</v>
      </c>
      <c r="R37" s="180">
        <f t="shared" si="8"/>
        <v>13455900</v>
      </c>
      <c r="S37" s="180">
        <f t="shared" si="9"/>
        <v>2400</v>
      </c>
      <c r="T37" s="180">
        <f t="shared" si="10"/>
        <v>0</v>
      </c>
      <c r="U37" s="180">
        <f t="shared" si="11"/>
        <v>1899.2719723183393</v>
      </c>
      <c r="V37" s="123" t="s">
        <v>232</v>
      </c>
      <c r="W37" s="178"/>
      <c r="X37" s="178"/>
    </row>
    <row r="38" spans="1:30" ht="30" customHeight="1">
      <c r="B38" s="474"/>
      <c r="C38" s="101"/>
      <c r="D38" s="194"/>
      <c r="E38" s="194"/>
      <c r="F38" s="196"/>
      <c r="G38" s="64"/>
      <c r="J38" s="180">
        <f t="shared" si="0"/>
        <v>200</v>
      </c>
      <c r="K38" s="180">
        <f t="shared" si="1"/>
        <v>0</v>
      </c>
      <c r="L38" s="180">
        <f t="shared" si="2"/>
        <v>0</v>
      </c>
      <c r="M38" s="180">
        <f t="shared" si="3"/>
        <v>0</v>
      </c>
      <c r="N38" s="180">
        <f t="shared" si="4"/>
        <v>-2000</v>
      </c>
      <c r="O38" s="180">
        <f t="shared" si="5"/>
        <v>500</v>
      </c>
      <c r="P38" s="180">
        <f t="shared" si="6"/>
        <v>300</v>
      </c>
      <c r="Q38" s="180">
        <f t="shared" si="7"/>
        <v>2800</v>
      </c>
      <c r="R38" s="180">
        <f t="shared" si="8"/>
        <v>2400</v>
      </c>
      <c r="S38" s="180">
        <f t="shared" si="9"/>
        <v>1500</v>
      </c>
      <c r="T38" s="180">
        <f t="shared" si="10"/>
        <v>0</v>
      </c>
      <c r="U38" s="180">
        <f t="shared" si="11"/>
        <v>269.0635294117647</v>
      </c>
      <c r="V38" s="123" t="s">
        <v>233</v>
      </c>
      <c r="W38" s="178"/>
      <c r="X38" s="178"/>
    </row>
    <row r="39" spans="1:30" ht="30" customHeight="1">
      <c r="B39" s="474"/>
      <c r="C39" s="101"/>
      <c r="D39" s="194"/>
      <c r="E39" s="194"/>
      <c r="F39" s="196"/>
      <c r="G39" s="62"/>
      <c r="J39" s="180">
        <f>L22</f>
        <v>0</v>
      </c>
      <c r="K39" s="180">
        <f t="shared" si="1"/>
        <v>0</v>
      </c>
      <c r="L39" s="180">
        <f t="shared" si="2"/>
        <v>0</v>
      </c>
      <c r="M39" s="180">
        <f t="shared" si="3"/>
        <v>0</v>
      </c>
      <c r="N39" s="180">
        <f t="shared" si="4"/>
        <v>-3385400</v>
      </c>
      <c r="O39" s="180">
        <f t="shared" si="5"/>
        <v>4174400</v>
      </c>
      <c r="P39" s="180">
        <f t="shared" si="6"/>
        <v>1000</v>
      </c>
      <c r="Q39" s="180">
        <f t="shared" si="7"/>
        <v>-10348783.529411765</v>
      </c>
      <c r="R39" s="180">
        <f t="shared" si="8"/>
        <v>0</v>
      </c>
      <c r="S39" s="180">
        <f t="shared" si="9"/>
        <v>0</v>
      </c>
      <c r="T39" s="180">
        <f t="shared" si="10"/>
        <v>13734100</v>
      </c>
      <c r="U39" s="180">
        <f t="shared" si="11"/>
        <v>1000</v>
      </c>
      <c r="V39" s="123" t="s">
        <v>244</v>
      </c>
      <c r="W39" s="178"/>
      <c r="X39" s="178"/>
    </row>
    <row r="40" spans="1:30" ht="30" customHeight="1">
      <c r="B40" s="474"/>
      <c r="C40" s="101"/>
      <c r="D40" s="194"/>
      <c r="E40" s="194"/>
      <c r="F40" s="196"/>
      <c r="G40" s="62"/>
      <c r="J40" s="180">
        <f>L24</f>
        <v>0</v>
      </c>
      <c r="K40" s="180">
        <f t="shared" ref="K40:T40" si="12">M24</f>
        <v>0</v>
      </c>
      <c r="L40" s="180">
        <f t="shared" si="12"/>
        <v>0</v>
      </c>
      <c r="M40" s="180">
        <f t="shared" si="12"/>
        <v>0</v>
      </c>
      <c r="N40" s="180">
        <f t="shared" si="12"/>
        <v>-1000</v>
      </c>
      <c r="O40" s="180">
        <f t="shared" si="12"/>
        <v>-800</v>
      </c>
      <c r="P40" s="180">
        <f t="shared" si="12"/>
        <v>200</v>
      </c>
      <c r="Q40" s="180">
        <f t="shared" si="12"/>
        <v>0</v>
      </c>
      <c r="R40" s="180">
        <f t="shared" si="12"/>
        <v>1899.2719723183393</v>
      </c>
      <c r="S40" s="180">
        <f t="shared" si="12"/>
        <v>269.0635294117647</v>
      </c>
      <c r="T40" s="180">
        <f t="shared" si="12"/>
        <v>1000</v>
      </c>
      <c r="U40" s="184">
        <f>X24</f>
        <v>1000</v>
      </c>
      <c r="V40" s="123" t="s">
        <v>246</v>
      </c>
      <c r="W40" s="177"/>
      <c r="X40" s="178"/>
    </row>
    <row r="41" spans="1:30" ht="11.25" customHeight="1">
      <c r="B41" s="106"/>
      <c r="C41" s="101"/>
      <c r="D41" s="51"/>
      <c r="E41" s="51"/>
      <c r="F41" s="51"/>
      <c r="G41" s="54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W41" s="51"/>
      <c r="X41" s="51"/>
    </row>
    <row r="42" spans="1:30" ht="9" customHeight="1">
      <c r="B42" s="106"/>
      <c r="C42" s="101"/>
      <c r="D42" s="51"/>
      <c r="E42" s="51"/>
      <c r="F42" s="51"/>
      <c r="G42" s="54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7"/>
      <c r="V42" s="85"/>
      <c r="W42" s="85"/>
      <c r="X42" s="51"/>
      <c r="AD42" s="74"/>
    </row>
    <row r="43" spans="1:30" ht="7.5" customHeight="1" thickBot="1">
      <c r="B43" s="109"/>
      <c r="D43" s="177"/>
      <c r="E43" s="85"/>
      <c r="F43" s="89"/>
      <c r="G43" s="64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7"/>
      <c r="V43" s="93"/>
      <c r="W43" s="93"/>
      <c r="X43" s="93"/>
    </row>
    <row r="44" spans="1:30" ht="9.75" customHeight="1">
      <c r="B44" s="107"/>
      <c r="C44" s="103"/>
      <c r="D44" s="48"/>
      <c r="E44" s="48"/>
      <c r="F44" s="49"/>
      <c r="G44" s="54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7"/>
      <c r="W44" s="94"/>
      <c r="X44" s="96"/>
    </row>
    <row r="45" spans="1:30" ht="30" customHeight="1">
      <c r="B45" s="471" t="s">
        <v>194</v>
      </c>
      <c r="C45" s="175"/>
      <c r="D45" s="177" t="s">
        <v>188</v>
      </c>
      <c r="E45" s="176"/>
      <c r="F45" s="121" t="s">
        <v>235</v>
      </c>
      <c r="G45" s="64"/>
      <c r="J45" s="180">
        <f t="array" ref="J45:U56">MINVERSE(J29:U40)</f>
        <v>1.0812777291234294E-3</v>
      </c>
      <c r="K45" s="180">
        <v>-6.0408758087451858E-5</v>
      </c>
      <c r="L45" s="180">
        <v>1.6102046303569814E-5</v>
      </c>
      <c r="M45" s="180">
        <v>5.6251804815656004E-4</v>
      </c>
      <c r="N45" s="180">
        <v>-6.0222703558679957E-5</v>
      </c>
      <c r="O45" s="180">
        <v>-2.5852252568432798E-5</v>
      </c>
      <c r="P45" s="180">
        <v>-1.9113815126561813E-4</v>
      </c>
      <c r="Q45" s="180">
        <v>-2.7656105350847133E-5</v>
      </c>
      <c r="R45" s="180">
        <v>-3.3885509110430041E-5</v>
      </c>
      <c r="S45" s="180">
        <v>-8.4749845866310641E-5</v>
      </c>
      <c r="T45" s="180">
        <v>-2.7817513228051639E-5</v>
      </c>
      <c r="U45" s="180">
        <v>7.2301528234819233E-5</v>
      </c>
      <c r="V45" s="123" t="s">
        <v>235</v>
      </c>
      <c r="W45" s="250" t="s">
        <v>188</v>
      </c>
      <c r="X45" s="239">
        <v>0</v>
      </c>
    </row>
    <row r="46" spans="1:30" ht="30" customHeight="1">
      <c r="B46" s="471"/>
      <c r="C46" s="101"/>
      <c r="D46" s="177" t="s">
        <v>179</v>
      </c>
      <c r="E46" s="176"/>
      <c r="F46" s="121" t="s">
        <v>248</v>
      </c>
      <c r="G46" s="62"/>
      <c r="J46" s="180">
        <v>-6.040875808745265E-5</v>
      </c>
      <c r="K46" s="180">
        <v>5.135581207250879E-6</v>
      </c>
      <c r="L46" s="180">
        <v>-1.3637315474354858E-6</v>
      </c>
      <c r="M46" s="180">
        <v>-6.1865074907515295E-5</v>
      </c>
      <c r="N46" s="180">
        <v>5.1232468501445028E-6</v>
      </c>
      <c r="O46" s="180">
        <v>2.202912631679344E-6</v>
      </c>
      <c r="P46" s="180">
        <v>1.9002689696516033E-5</v>
      </c>
      <c r="Q46" s="180">
        <v>2.3574850130941935E-6</v>
      </c>
      <c r="R46" s="180">
        <v>2.8892034500275551E-6</v>
      </c>
      <c r="S46" s="180">
        <v>2.2938058650738896E-6</v>
      </c>
      <c r="T46" s="180">
        <v>2.3686946359573086E-6</v>
      </c>
      <c r="U46" s="180">
        <v>-5.3882182565775076E-6</v>
      </c>
      <c r="V46" s="123" t="s">
        <v>248</v>
      </c>
      <c r="W46" s="250" t="s">
        <v>179</v>
      </c>
      <c r="X46" s="239">
        <v>0</v>
      </c>
    </row>
    <row r="47" spans="1:30" ht="30" customHeight="1">
      <c r="B47" s="471"/>
      <c r="C47" s="175"/>
      <c r="D47" s="177" t="s">
        <v>180</v>
      </c>
      <c r="E47" s="177"/>
      <c r="F47" s="121" t="s">
        <v>249</v>
      </c>
      <c r="G47" s="179"/>
      <c r="J47" s="180">
        <v>1.6102046303569709E-5</v>
      </c>
      <c r="K47" s="180">
        <v>-1.3637315474354839E-6</v>
      </c>
      <c r="L47" s="180">
        <v>3.8102838286012418E-7</v>
      </c>
      <c r="M47" s="180">
        <v>1.6476057065499512E-5</v>
      </c>
      <c r="N47" s="180">
        <v>-1.3604481450810765E-6</v>
      </c>
      <c r="O47" s="180">
        <v>-5.8494084055162155E-7</v>
      </c>
      <c r="P47" s="180">
        <v>-5.0713248808752473E-6</v>
      </c>
      <c r="Q47" s="180">
        <v>-6.2599793081269744E-7</v>
      </c>
      <c r="R47" s="180">
        <v>-7.6718310886152469E-7</v>
      </c>
      <c r="S47" s="180">
        <v>-6.1336073451238103E-7</v>
      </c>
      <c r="T47" s="180">
        <v>-6.2898674320125663E-7</v>
      </c>
      <c r="U47" s="180">
        <v>1.4369732821811689E-6</v>
      </c>
      <c r="V47" s="123" t="s">
        <v>249</v>
      </c>
      <c r="W47" s="250" t="s">
        <v>180</v>
      </c>
      <c r="X47" s="239">
        <v>0</v>
      </c>
    </row>
    <row r="48" spans="1:30" ht="30" customHeight="1">
      <c r="B48" s="471"/>
      <c r="C48" s="175"/>
      <c r="D48" s="177" t="s">
        <v>189</v>
      </c>
      <c r="E48" s="177"/>
      <c r="F48" s="121" t="s">
        <v>221</v>
      </c>
      <c r="G48" s="64"/>
      <c r="H48" s="447" t="s">
        <v>194</v>
      </c>
      <c r="J48" s="180">
        <v>5.6251804815657315E-4</v>
      </c>
      <c r="K48" s="180">
        <v>-6.1865074907515891E-5</v>
      </c>
      <c r="L48" s="180">
        <v>1.6476057065499556E-5</v>
      </c>
      <c r="M48" s="180">
        <v>1.115754684594885E-3</v>
      </c>
      <c r="N48" s="180">
        <v>-6.1726707749294729E-5</v>
      </c>
      <c r="O48" s="180">
        <v>-2.6508799509134029E-5</v>
      </c>
      <c r="P48" s="180">
        <v>-2.852156297160811E-4</v>
      </c>
      <c r="Q48" s="180">
        <v>-2.8414351521810449E-5</v>
      </c>
      <c r="R48" s="180">
        <v>-3.4807640187609664E-5</v>
      </c>
      <c r="S48" s="180">
        <v>5.2232337323196611E-6</v>
      </c>
      <c r="T48" s="180">
        <v>-2.8552827425268808E-5</v>
      </c>
      <c r="U48" s="180">
        <v>6.7365999739790942E-5</v>
      </c>
      <c r="V48" s="123" t="s">
        <v>221</v>
      </c>
      <c r="W48" s="250" t="s">
        <v>189</v>
      </c>
      <c r="X48" s="239">
        <v>0</v>
      </c>
    </row>
    <row r="49" spans="1:33" ht="30" customHeight="1">
      <c r="A49" s="54"/>
      <c r="B49" s="471"/>
      <c r="C49" s="451" t="s">
        <v>172</v>
      </c>
      <c r="D49" s="177" t="s">
        <v>181</v>
      </c>
      <c r="E49" s="177"/>
      <c r="F49" s="121" t="s">
        <v>222</v>
      </c>
      <c r="G49" s="62"/>
      <c r="H49" s="447"/>
      <c r="J49" s="180">
        <v>-6.0222703558680323E-5</v>
      </c>
      <c r="K49" s="180">
        <v>5.1232468501445028E-6</v>
      </c>
      <c r="L49" s="180">
        <v>-1.3604481450810773E-6</v>
      </c>
      <c r="M49" s="180">
        <v>-6.1726707749294431E-5</v>
      </c>
      <c r="N49" s="180">
        <v>5.2200112437969405E-6</v>
      </c>
      <c r="O49" s="180">
        <v>2.2450156810204848E-6</v>
      </c>
      <c r="P49" s="180">
        <v>1.9179464670671638E-5</v>
      </c>
      <c r="Q49" s="180">
        <v>2.4023099291994112E-6</v>
      </c>
      <c r="R49" s="180">
        <v>2.9442887656191359E-6</v>
      </c>
      <c r="S49" s="180">
        <v>2.18112970896894E-6</v>
      </c>
      <c r="T49" s="180">
        <v>2.413514596544324E-6</v>
      </c>
      <c r="U49" s="180">
        <v>-5.412251330617543E-6</v>
      </c>
      <c r="V49" s="123" t="s">
        <v>222</v>
      </c>
      <c r="W49" s="250" t="s">
        <v>181</v>
      </c>
      <c r="X49" s="239">
        <v>0</v>
      </c>
    </row>
    <row r="50" spans="1:33" ht="30" customHeight="1">
      <c r="B50" s="471"/>
      <c r="C50" s="451"/>
      <c r="D50" s="177" t="s">
        <v>182</v>
      </c>
      <c r="E50" s="475" t="s">
        <v>10</v>
      </c>
      <c r="F50" s="122" t="s">
        <v>223</v>
      </c>
      <c r="G50" s="179"/>
      <c r="H50" s="447"/>
      <c r="I50" s="476" t="s">
        <v>10</v>
      </c>
      <c r="J50" s="180">
        <v>-2.5852252568432666E-5</v>
      </c>
      <c r="K50" s="180">
        <v>2.2029126316793411E-6</v>
      </c>
      <c r="L50" s="180">
        <v>-5.8494084055162102E-7</v>
      </c>
      <c r="M50" s="180">
        <v>-2.650879950913389E-5</v>
      </c>
      <c r="N50" s="180">
        <v>2.2450156810204827E-6</v>
      </c>
      <c r="O50" s="180">
        <v>1.1221197605795305E-6</v>
      </c>
      <c r="P50" s="180">
        <v>8.5503149346417836E-6</v>
      </c>
      <c r="Q50" s="180">
        <v>1.0449557500436869E-6</v>
      </c>
      <c r="R50" s="180">
        <v>1.3847399520534054E-6</v>
      </c>
      <c r="S50" s="180">
        <v>6.1368724993821166E-7</v>
      </c>
      <c r="T50" s="180">
        <v>9.9925962588052789E-7</v>
      </c>
      <c r="U50" s="180">
        <v>-2.3617297606326262E-6</v>
      </c>
      <c r="V50" s="124" t="s">
        <v>223</v>
      </c>
      <c r="W50" s="250" t="s">
        <v>182</v>
      </c>
      <c r="X50" s="239">
        <v>-1800</v>
      </c>
    </row>
    <row r="51" spans="1:33" ht="30" customHeight="1">
      <c r="B51" s="471"/>
      <c r="C51" s="451"/>
      <c r="D51" s="177" t="s">
        <v>190</v>
      </c>
      <c r="E51" s="475"/>
      <c r="F51" s="121" t="s">
        <v>224</v>
      </c>
      <c r="G51" s="64"/>
      <c r="H51" s="447"/>
      <c r="I51" s="476"/>
      <c r="J51" s="180">
        <v>-1.9113815126561761E-4</v>
      </c>
      <c r="K51" s="180">
        <v>1.9002689696518557E-5</v>
      </c>
      <c r="L51" s="180">
        <v>-5.0713248808752066E-6</v>
      </c>
      <c r="M51" s="180">
        <v>-2.8521562971608983E-4</v>
      </c>
      <c r="N51" s="180">
        <v>1.9179464670672044E-5</v>
      </c>
      <c r="O51" s="180">
        <v>8.5503149346417379E-6</v>
      </c>
      <c r="P51" s="180">
        <v>7.8588209299563865E-4</v>
      </c>
      <c r="Q51" s="180">
        <v>8.6776920929160514E-6</v>
      </c>
      <c r="R51" s="180">
        <v>1.1091717215549467E-5</v>
      </c>
      <c r="S51" s="180">
        <v>-1.1984689645070566E-4</v>
      </c>
      <c r="T51" s="180">
        <v>8.6197126945164804E-6</v>
      </c>
      <c r="U51" s="180">
        <v>-1.2859617335955848E-4</v>
      </c>
      <c r="V51" s="123" t="s">
        <v>224</v>
      </c>
      <c r="W51" s="250" t="s">
        <v>190</v>
      </c>
      <c r="X51" s="239">
        <v>0</v>
      </c>
    </row>
    <row r="52" spans="1:33" ht="30" customHeight="1">
      <c r="B52" s="471"/>
      <c r="C52" s="101"/>
      <c r="D52" s="177" t="s">
        <v>183</v>
      </c>
      <c r="E52" s="177"/>
      <c r="F52" s="121" t="s">
        <v>231</v>
      </c>
      <c r="G52" s="62"/>
      <c r="H52" s="447"/>
      <c r="J52" s="180">
        <v>-2.7656105350847038E-5</v>
      </c>
      <c r="K52" s="180">
        <v>2.3574850130941918E-6</v>
      </c>
      <c r="L52" s="180">
        <v>-6.2599793081269701E-7</v>
      </c>
      <c r="M52" s="180">
        <v>-2.8414351521810398E-5</v>
      </c>
      <c r="N52" s="180">
        <v>2.4023099291994095E-6</v>
      </c>
      <c r="O52" s="180">
        <v>1.0449557500436878E-6</v>
      </c>
      <c r="P52" s="180">
        <v>8.6776920929164122E-6</v>
      </c>
      <c r="Q52" s="180">
        <v>1.2296451523651923E-6</v>
      </c>
      <c r="R52" s="180">
        <v>1.3792121936486336E-6</v>
      </c>
      <c r="S52" s="180">
        <v>7.5684244004556E-7</v>
      </c>
      <c r="T52" s="180">
        <v>1.2006532363927349E-6</v>
      </c>
      <c r="U52" s="180">
        <v>-2.5210548871454705E-6</v>
      </c>
      <c r="V52" s="123" t="s">
        <v>231</v>
      </c>
      <c r="W52" s="250" t="s">
        <v>183</v>
      </c>
      <c r="X52" s="239">
        <v>0</v>
      </c>
    </row>
    <row r="53" spans="1:33" ht="30" customHeight="1">
      <c r="B53" s="471"/>
      <c r="C53" s="101"/>
      <c r="D53" s="177" t="s">
        <v>184</v>
      </c>
      <c r="E53" s="177"/>
      <c r="F53" s="121" t="s">
        <v>232</v>
      </c>
      <c r="G53" s="62"/>
      <c r="H53" s="447"/>
      <c r="J53" s="180">
        <v>-3.3885509110429837E-5</v>
      </c>
      <c r="K53" s="180">
        <v>2.8892034500275525E-6</v>
      </c>
      <c r="L53" s="180">
        <v>-7.6718310886152437E-7</v>
      </c>
      <c r="M53" s="180">
        <v>-3.4807640187609603E-5</v>
      </c>
      <c r="N53" s="180">
        <v>2.9442887656191334E-6</v>
      </c>
      <c r="O53" s="180">
        <v>1.3847399520534062E-6</v>
      </c>
      <c r="P53" s="180">
        <v>1.1091717215549865E-5</v>
      </c>
      <c r="Q53" s="180">
        <v>1.3792121936486336E-6</v>
      </c>
      <c r="R53" s="180">
        <v>1.8265787882324342E-6</v>
      </c>
      <c r="S53" s="180">
        <v>8.4179174123675242E-7</v>
      </c>
      <c r="T53" s="180">
        <v>1.3435477332375842E-6</v>
      </c>
      <c r="U53" s="180">
        <v>-3.2054758037335912E-6</v>
      </c>
      <c r="V53" s="123" t="s">
        <v>232</v>
      </c>
      <c r="W53" s="250" t="s">
        <v>184</v>
      </c>
      <c r="X53" s="239">
        <v>-600</v>
      </c>
    </row>
    <row r="54" spans="1:33" ht="30" customHeight="1">
      <c r="B54" s="471"/>
      <c r="C54" s="101"/>
      <c r="D54" s="177" t="s">
        <v>191</v>
      </c>
      <c r="E54" s="177"/>
      <c r="F54" s="121" t="s">
        <v>233</v>
      </c>
      <c r="G54" s="64"/>
      <c r="J54" s="180">
        <v>-8.474984586631266E-5</v>
      </c>
      <c r="K54" s="180">
        <v>2.2938058650740463E-6</v>
      </c>
      <c r="L54" s="180">
        <v>-6.1336073451242253E-7</v>
      </c>
      <c r="M54" s="180">
        <v>5.2232337323179044E-6</v>
      </c>
      <c r="N54" s="180">
        <v>2.181129708969103E-6</v>
      </c>
      <c r="O54" s="180">
        <v>6.1368724993829298E-7</v>
      </c>
      <c r="P54" s="180">
        <v>-1.1984689645070516E-4</v>
      </c>
      <c r="Q54" s="180">
        <v>7.5684244004564513E-7</v>
      </c>
      <c r="R54" s="180">
        <v>8.4179174123685067E-7</v>
      </c>
      <c r="S54" s="180">
        <v>7.3293082831927137E-4</v>
      </c>
      <c r="T54" s="180">
        <v>9.4273166459869461E-7</v>
      </c>
      <c r="U54" s="180">
        <v>-1.7310501980846951E-4</v>
      </c>
      <c r="V54" s="123" t="s">
        <v>233</v>
      </c>
      <c r="W54" s="250" t="s">
        <v>191</v>
      </c>
      <c r="X54" s="239">
        <v>0</v>
      </c>
    </row>
    <row r="55" spans="1:33" ht="30" customHeight="1">
      <c r="B55" s="471"/>
      <c r="C55" s="101"/>
      <c r="D55" s="177" t="s">
        <v>185</v>
      </c>
      <c r="E55" s="177"/>
      <c r="F55" s="121" t="s">
        <v>244</v>
      </c>
      <c r="G55" s="62"/>
      <c r="J55" s="180">
        <v>-2.781751322805154E-5</v>
      </c>
      <c r="K55" s="180">
        <v>2.3686946359573082E-6</v>
      </c>
      <c r="L55" s="180">
        <v>-6.2898674320125684E-7</v>
      </c>
      <c r="M55" s="180">
        <v>-2.8552827425268791E-5</v>
      </c>
      <c r="N55" s="180">
        <v>2.413514596544324E-6</v>
      </c>
      <c r="O55" s="180">
        <v>9.9925962588052959E-7</v>
      </c>
      <c r="P55" s="180">
        <v>8.6197126945170835E-6</v>
      </c>
      <c r="Q55" s="180">
        <v>1.2006532363927357E-6</v>
      </c>
      <c r="R55" s="180">
        <v>1.3435477332375853E-6</v>
      </c>
      <c r="S55" s="180">
        <v>9.4273166459861626E-7</v>
      </c>
      <c r="T55" s="180">
        <v>1.2682788368970484E-6</v>
      </c>
      <c r="U55" s="180">
        <v>-2.5847163407268309E-6</v>
      </c>
      <c r="V55" s="123" t="s">
        <v>244</v>
      </c>
      <c r="W55" s="250" t="s">
        <v>185</v>
      </c>
      <c r="X55" s="239">
        <v>0</v>
      </c>
    </row>
    <row r="56" spans="1:33" ht="30" customHeight="1">
      <c r="B56" s="471"/>
      <c r="C56" s="101"/>
      <c r="D56" s="177" t="s">
        <v>193</v>
      </c>
      <c r="E56" s="177"/>
      <c r="F56" s="121" t="s">
        <v>246</v>
      </c>
      <c r="G56" s="62"/>
      <c r="J56" s="180">
        <v>7.2301528234822689E-5</v>
      </c>
      <c r="K56" s="180">
        <v>-5.3882182565778464E-6</v>
      </c>
      <c r="L56" s="180">
        <v>1.4369732821812598E-6</v>
      </c>
      <c r="M56" s="180">
        <v>6.7365999739795089E-5</v>
      </c>
      <c r="N56" s="180">
        <v>-5.4122513306178928E-6</v>
      </c>
      <c r="O56" s="180">
        <v>-2.3617297606327926E-6</v>
      </c>
      <c r="P56" s="180">
        <v>-1.2859617335956114E-4</v>
      </c>
      <c r="Q56" s="180">
        <v>-2.5210548871456442E-6</v>
      </c>
      <c r="R56" s="180">
        <v>-3.2054758037337991E-6</v>
      </c>
      <c r="S56" s="180">
        <v>-1.7310501980846943E-4</v>
      </c>
      <c r="T56" s="180">
        <v>-2.5847163407270194E-6</v>
      </c>
      <c r="U56" s="184">
        <v>1.0736666338140516E-3</v>
      </c>
      <c r="V56" s="123" t="s">
        <v>246</v>
      </c>
      <c r="W56" s="250" t="s">
        <v>193</v>
      </c>
      <c r="X56" s="239">
        <v>0</v>
      </c>
    </row>
    <row r="57" spans="1:33" ht="11.25" customHeight="1" thickBot="1">
      <c r="B57" s="110"/>
      <c r="C57" s="105"/>
      <c r="D57" s="56"/>
      <c r="E57" s="56"/>
      <c r="F57" s="57"/>
      <c r="G57" s="54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W57" s="55"/>
      <c r="X57" s="57"/>
    </row>
    <row r="58" spans="1:33" ht="11.25" customHeight="1">
      <c r="B58" s="186"/>
      <c r="C58" s="101"/>
      <c r="D58" s="51"/>
      <c r="E58" s="51"/>
      <c r="F58" s="51"/>
      <c r="G58" s="54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W58" s="51"/>
      <c r="X58" s="51"/>
    </row>
    <row r="59" spans="1:33" ht="11.25" customHeight="1" thickBot="1">
      <c r="B59" s="187"/>
      <c r="C59" s="101"/>
      <c r="D59" s="51"/>
      <c r="E59" s="51"/>
      <c r="F59" s="51"/>
      <c r="G59" s="54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W59" s="51"/>
      <c r="X59" s="51"/>
    </row>
    <row r="60" spans="1:33" ht="9" customHeight="1">
      <c r="B60" s="107"/>
      <c r="C60" s="103"/>
      <c r="D60" s="48"/>
      <c r="E60" s="48"/>
      <c r="F60" s="48"/>
      <c r="G60" s="6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AD60" s="74"/>
    </row>
    <row r="61" spans="1:33" ht="30" customHeight="1">
      <c r="B61" s="471" t="s">
        <v>177</v>
      </c>
      <c r="C61" s="104"/>
      <c r="D61" s="18" t="s">
        <v>235</v>
      </c>
      <c r="E61" s="51"/>
      <c r="F61" s="185">
        <f t="array" ref="F61:F72">MMULT(J45:U56,X45:X56)</f>
        <v>6.6865360089437054E-2</v>
      </c>
      <c r="G61" s="82"/>
      <c r="K61" s="84" t="s">
        <v>157</v>
      </c>
      <c r="L61" s="84"/>
      <c r="N61" s="447" t="s">
        <v>310</v>
      </c>
      <c r="O61" s="447"/>
      <c r="T61" s="106"/>
      <c r="U61" s="51"/>
      <c r="V61" s="51"/>
      <c r="W61" s="51"/>
      <c r="X61" s="349" t="s">
        <v>523</v>
      </c>
      <c r="Y61" s="54"/>
      <c r="AA61" s="341" t="s">
        <v>522</v>
      </c>
      <c r="AD61" s="74"/>
    </row>
    <row r="62" spans="1:33" ht="30" customHeight="1">
      <c r="B62" s="471"/>
      <c r="C62" s="101"/>
      <c r="D62" s="18" t="s">
        <v>248</v>
      </c>
      <c r="E62" s="51"/>
      <c r="F62" s="185">
        <v>-5.6987648070393523E-3</v>
      </c>
      <c r="G62" s="82"/>
      <c r="K62" t="s">
        <v>211</v>
      </c>
      <c r="N62" s="74" t="s">
        <v>210</v>
      </c>
      <c r="T62" s="442" t="s">
        <v>300</v>
      </c>
      <c r="U62" s="154" t="s">
        <v>247</v>
      </c>
      <c r="V62" s="54"/>
      <c r="W62" s="174">
        <v>0</v>
      </c>
      <c r="X62" s="93">
        <v>0</v>
      </c>
      <c r="Y62" s="54"/>
      <c r="AA62" s="358" t="e">
        <f t="shared" ref="AA62:AA75" si="13">((X62-(W62*1000))/(W62*1000))*100</f>
        <v>#DIV/0!</v>
      </c>
      <c r="AB62" s="93" t="s">
        <v>524</v>
      </c>
      <c r="AD62" s="74"/>
    </row>
    <row r="63" spans="1:33" ht="30" customHeight="1">
      <c r="B63" s="471"/>
      <c r="C63" s="104"/>
      <c r="D63" s="18" t="s">
        <v>249</v>
      </c>
      <c r="E63" s="51"/>
      <c r="F63" s="185">
        <v>1.5132033783098336E-3</v>
      </c>
      <c r="G63" s="82"/>
      <c r="K63" s="102" t="s">
        <v>212</v>
      </c>
      <c r="O63" s="75" t="s">
        <v>198</v>
      </c>
      <c r="T63" s="442"/>
      <c r="U63" s="154" t="s">
        <v>234</v>
      </c>
      <c r="V63" s="54"/>
      <c r="W63" s="174">
        <v>0</v>
      </c>
      <c r="X63" s="93">
        <v>0</v>
      </c>
      <c r="Y63" s="54"/>
      <c r="AA63" s="358" t="e">
        <f t="shared" si="13"/>
        <v>#DIV/0!</v>
      </c>
      <c r="AB63" s="93" t="s">
        <v>524</v>
      </c>
      <c r="AC63" s="364">
        <v>0</v>
      </c>
      <c r="AD63" s="74"/>
      <c r="AF63" s="364">
        <v>0</v>
      </c>
    </row>
    <row r="64" spans="1:33" ht="30" customHeight="1">
      <c r="B64" s="471"/>
      <c r="C64" s="104"/>
      <c r="D64" s="18" t="s">
        <v>221</v>
      </c>
      <c r="E64" s="51"/>
      <c r="F64" s="185">
        <v>6.8600423229007043E-2</v>
      </c>
      <c r="G64" s="82"/>
      <c r="K64" s="80" t="s">
        <v>214</v>
      </c>
      <c r="O64" s="102" t="s">
        <v>197</v>
      </c>
      <c r="T64" s="442"/>
      <c r="U64" s="154" t="s">
        <v>235</v>
      </c>
      <c r="V64" s="54"/>
      <c r="W64" s="174">
        <f>F61</f>
        <v>6.6865360089437054E-2</v>
      </c>
      <c r="X64" s="356">
        <v>6.5445000000000003E-2</v>
      </c>
      <c r="Y64" s="54"/>
      <c r="AA64" s="358">
        <f>((X64-(W64))/(W64))*100</f>
        <v>-2.1242091383897739</v>
      </c>
      <c r="AB64" s="93" t="s">
        <v>524</v>
      </c>
      <c r="AC64" s="364"/>
      <c r="AD64" s="366">
        <v>0</v>
      </c>
      <c r="AF64" s="364"/>
      <c r="AG64" s="368">
        <v>0</v>
      </c>
    </row>
    <row r="65" spans="2:33" ht="30" customHeight="1">
      <c r="B65" s="471"/>
      <c r="C65" s="104"/>
      <c r="D65" s="18" t="s">
        <v>222</v>
      </c>
      <c r="E65" s="51"/>
      <c r="F65" s="185">
        <v>-5.8076014852083543E-3</v>
      </c>
      <c r="G65" s="82"/>
      <c r="K65" s="80"/>
      <c r="M65" s="31"/>
      <c r="T65" s="442"/>
      <c r="U65" s="154" t="s">
        <v>248</v>
      </c>
      <c r="V65" s="54"/>
      <c r="W65" s="174">
        <f t="shared" ref="W65:W74" si="14">F62</f>
        <v>-5.6987648070393523E-3</v>
      </c>
      <c r="X65" s="93">
        <v>-5.6315</v>
      </c>
      <c r="Y65" s="54"/>
      <c r="AA65" s="358">
        <f t="shared" si="13"/>
        <v>-1.1803401143395871</v>
      </c>
      <c r="AB65" s="93" t="s">
        <v>524</v>
      </c>
      <c r="AC65" s="364">
        <v>-5.6987648070393497E-3</v>
      </c>
      <c r="AD65" s="367"/>
      <c r="AF65" s="365">
        <v>-1.1803401143395871</v>
      </c>
      <c r="AG65" s="168"/>
    </row>
    <row r="66" spans="2:33" ht="30" customHeight="1">
      <c r="B66" s="471"/>
      <c r="C66" s="451" t="s">
        <v>170</v>
      </c>
      <c r="D66" s="17" t="s">
        <v>223</v>
      </c>
      <c r="E66" s="478" t="s">
        <v>170</v>
      </c>
      <c r="F66" s="185">
        <v>-2.850659540275198E-3</v>
      </c>
      <c r="G66" s="82"/>
      <c r="K66" s="80"/>
      <c r="O66" s="74" t="s">
        <v>196</v>
      </c>
      <c r="T66" s="442"/>
      <c r="U66" s="154" t="s">
        <v>249</v>
      </c>
      <c r="V66" s="54"/>
      <c r="W66" s="174">
        <f t="shared" si="14"/>
        <v>1.5132033783098336E-3</v>
      </c>
      <c r="X66" s="93">
        <v>1.4952000000000001</v>
      </c>
      <c r="Y66" s="54"/>
      <c r="AA66" s="358">
        <f t="shared" si="13"/>
        <v>-1.1897527171755493</v>
      </c>
      <c r="AB66" s="93" t="s">
        <v>524</v>
      </c>
      <c r="AC66" s="364"/>
      <c r="AD66" s="168">
        <v>1.5132033783098336E-3</v>
      </c>
      <c r="AF66" s="364"/>
      <c r="AG66" s="368">
        <v>-1.1897527171755493</v>
      </c>
    </row>
    <row r="67" spans="2:33" ht="30" customHeight="1">
      <c r="B67" s="471"/>
      <c r="C67" s="477"/>
      <c r="D67" s="18" t="s">
        <v>224</v>
      </c>
      <c r="E67" s="479"/>
      <c r="F67" s="185">
        <v>-2.2045597211684809E-2</v>
      </c>
      <c r="G67" s="82"/>
      <c r="K67" t="s">
        <v>200</v>
      </c>
      <c r="T67" s="442"/>
      <c r="U67" s="154" t="s">
        <v>221</v>
      </c>
      <c r="W67" s="174">
        <f t="shared" si="14"/>
        <v>6.8600423229007043E-2</v>
      </c>
      <c r="X67" s="356">
        <v>6.515E-2</v>
      </c>
      <c r="Y67" s="54"/>
      <c r="AA67" s="358">
        <f>((X67-(W67))/(W67))*100</f>
        <v>-5.0297404397762726</v>
      </c>
      <c r="AB67" s="93" t="s">
        <v>524</v>
      </c>
      <c r="AC67" s="364">
        <v>-5.8076014852083543E-3</v>
      </c>
      <c r="AD67" s="367"/>
      <c r="AF67" s="365">
        <v>-1.234614416828947</v>
      </c>
      <c r="AG67" s="168"/>
    </row>
    <row r="68" spans="2:33" ht="30" customHeight="1">
      <c r="B68" s="471"/>
      <c r="C68" s="101"/>
      <c r="D68" s="18" t="s">
        <v>231</v>
      </c>
      <c r="E68" s="51"/>
      <c r="F68" s="185">
        <v>-2.7084476662678184E-3</v>
      </c>
      <c r="G68" s="82"/>
      <c r="T68" s="442"/>
      <c r="U68" s="154" t="s">
        <v>222</v>
      </c>
      <c r="W68" s="174">
        <f t="shared" si="14"/>
        <v>-5.8076014852083543E-3</v>
      </c>
      <c r="X68" s="93">
        <v>-5.7359</v>
      </c>
      <c r="Y68" s="54"/>
      <c r="AA68" s="358">
        <f t="shared" si="13"/>
        <v>-1.234614416828947</v>
      </c>
      <c r="AB68" s="93" t="s">
        <v>524</v>
      </c>
      <c r="AC68" s="364"/>
      <c r="AD68" s="168">
        <v>-2.850659540275198E-3</v>
      </c>
      <c r="AF68" s="364"/>
      <c r="AG68" s="368">
        <v>-0.85803091984940649</v>
      </c>
    </row>
    <row r="69" spans="2:33" ht="30" customHeight="1">
      <c r="B69" s="471"/>
      <c r="C69" s="101"/>
      <c r="D69" s="18" t="s">
        <v>232</v>
      </c>
      <c r="E69" s="51"/>
      <c r="F69" s="185">
        <v>-3.5884791866355919E-3</v>
      </c>
      <c r="G69" s="82"/>
      <c r="T69" s="442"/>
      <c r="U69" s="62" t="s">
        <v>223</v>
      </c>
      <c r="V69" s="442" t="s">
        <v>170</v>
      </c>
      <c r="W69" s="174">
        <f t="shared" si="14"/>
        <v>-2.850659540275198E-3</v>
      </c>
      <c r="X69" s="93">
        <v>-2.8262</v>
      </c>
      <c r="Y69" s="54"/>
      <c r="AA69" s="358">
        <f t="shared" si="13"/>
        <v>-0.85803091984940649</v>
      </c>
      <c r="AB69" s="93" t="s">
        <v>524</v>
      </c>
      <c r="AC69" s="364">
        <v>-2.7084476662678184E-3</v>
      </c>
      <c r="AD69" s="367"/>
      <c r="AF69" s="365">
        <v>-0.69588445449972391</v>
      </c>
      <c r="AG69" s="168"/>
    </row>
    <row r="70" spans="2:33" ht="30" customHeight="1">
      <c r="B70" s="471"/>
      <c r="C70" s="101"/>
      <c r="D70" s="18" t="s">
        <v>233</v>
      </c>
      <c r="E70" s="51"/>
      <c r="F70" s="185">
        <v>-1.6097120946310377E-3</v>
      </c>
      <c r="G70" s="82"/>
      <c r="K70" s="43"/>
      <c r="T70" s="442"/>
      <c r="U70" s="154" t="s">
        <v>224</v>
      </c>
      <c r="V70" s="443"/>
      <c r="W70" s="174">
        <f t="shared" si="14"/>
        <v>-2.2045597211684809E-2</v>
      </c>
      <c r="X70" s="356">
        <v>-7.3111000000000001E-3</v>
      </c>
      <c r="Y70" s="54"/>
      <c r="AA70" s="358">
        <f>((X70-(W70))/(W70))*100</f>
        <v>-66.836462039119056</v>
      </c>
      <c r="AB70" s="93" t="s">
        <v>524</v>
      </c>
      <c r="AC70" s="364"/>
      <c r="AD70" s="168">
        <v>-3.5884791866355919E-3</v>
      </c>
      <c r="AF70" s="364"/>
      <c r="AG70" s="368">
        <v>-0.94689657842071306</v>
      </c>
    </row>
    <row r="71" spans="2:33" ht="30" customHeight="1">
      <c r="B71" s="471"/>
      <c r="C71" s="101"/>
      <c r="D71" s="18" t="s">
        <v>244</v>
      </c>
      <c r="E71" s="51"/>
      <c r="F71" s="185">
        <v>-2.6047959665275043E-3</v>
      </c>
      <c r="G71" s="82"/>
      <c r="K71" s="43"/>
      <c r="T71" s="442"/>
      <c r="U71" s="154" t="s">
        <v>231</v>
      </c>
      <c r="V71" s="54"/>
      <c r="W71" s="174">
        <f t="shared" si="14"/>
        <v>-2.7084476662678184E-3</v>
      </c>
      <c r="X71" s="93">
        <v>-2.6896</v>
      </c>
      <c r="Y71" s="54"/>
      <c r="AA71" s="358">
        <f t="shared" si="13"/>
        <v>-0.69588445449972391</v>
      </c>
      <c r="AB71" s="93" t="s">
        <v>524</v>
      </c>
      <c r="AC71" s="364">
        <v>-2.6047959665275043E-3</v>
      </c>
      <c r="AD71" s="367"/>
      <c r="AF71" s="365">
        <v>-0.81756754852068259</v>
      </c>
      <c r="AG71" s="168"/>
    </row>
    <row r="72" spans="2:33" ht="30" customHeight="1">
      <c r="B72" s="471"/>
      <c r="C72" s="101"/>
      <c r="D72" s="18" t="s">
        <v>246</v>
      </c>
      <c r="E72" s="51"/>
      <c r="F72" s="185">
        <v>6.1743990513793059E-3</v>
      </c>
      <c r="G72" s="82"/>
      <c r="K72" t="s">
        <v>199</v>
      </c>
      <c r="T72" s="442"/>
      <c r="U72" s="154" t="s">
        <v>232</v>
      </c>
      <c r="V72" s="54"/>
      <c r="W72" s="174">
        <f t="shared" si="14"/>
        <v>-3.5884791866355919E-3</v>
      </c>
      <c r="X72" s="93">
        <v>-3.5545</v>
      </c>
      <c r="Y72" s="54"/>
      <c r="AA72" s="358">
        <f t="shared" si="13"/>
        <v>-0.94689657842071306</v>
      </c>
      <c r="AB72" s="93" t="s">
        <v>524</v>
      </c>
      <c r="AD72" s="168">
        <v>0</v>
      </c>
      <c r="AG72" s="368">
        <v>0</v>
      </c>
    </row>
    <row r="73" spans="2:33" ht="30" customHeight="1" thickBot="1">
      <c r="B73" s="110"/>
      <c r="C73" s="105"/>
      <c r="D73" s="56"/>
      <c r="E73" s="56"/>
      <c r="F73" s="56"/>
      <c r="G73" s="66"/>
      <c r="M73" s="446" t="s">
        <v>311</v>
      </c>
      <c r="N73" s="446"/>
      <c r="T73" s="442"/>
      <c r="U73" s="154" t="s">
        <v>233</v>
      </c>
      <c r="V73" s="54"/>
      <c r="W73" s="174">
        <f t="shared" si="14"/>
        <v>-1.6097120946310377E-3</v>
      </c>
      <c r="X73" s="356">
        <v>-6.2583999999999999E-3</v>
      </c>
      <c r="Y73" s="54"/>
      <c r="AA73" s="358">
        <f>((X73-(W73))/(W73))*100</f>
        <v>288.79002157429204</v>
      </c>
      <c r="AB73" s="93" t="s">
        <v>524</v>
      </c>
      <c r="AD73" s="74"/>
    </row>
    <row r="74" spans="2:33" ht="30" customHeight="1">
      <c r="B74" s="106"/>
      <c r="C74" s="101"/>
      <c r="D74" s="85"/>
      <c r="E74" s="51"/>
      <c r="F74" s="51"/>
      <c r="G74" s="54"/>
      <c r="M74" s="74" t="s">
        <v>207</v>
      </c>
      <c r="R74" s="113" t="s">
        <v>213</v>
      </c>
      <c r="T74" s="442"/>
      <c r="U74" s="154" t="s">
        <v>244</v>
      </c>
      <c r="V74" s="51"/>
      <c r="W74" s="174">
        <f t="shared" si="14"/>
        <v>-2.6047959665275043E-3</v>
      </c>
      <c r="X74" s="97">
        <v>-2.5834999999999999</v>
      </c>
      <c r="Y74" s="54"/>
      <c r="AA74" s="358">
        <f t="shared" si="13"/>
        <v>-0.81756754852068259</v>
      </c>
      <c r="AB74" s="93" t="s">
        <v>524</v>
      </c>
      <c r="AD74" s="74"/>
    </row>
    <row r="75" spans="2:33" ht="30" customHeight="1">
      <c r="B75" s="106"/>
      <c r="C75" s="101"/>
      <c r="D75" s="51"/>
      <c r="E75" s="51"/>
      <c r="F75" s="51"/>
      <c r="G75" s="54"/>
      <c r="N75" s="75" t="s">
        <v>203</v>
      </c>
      <c r="R75" s="112" t="s">
        <v>209</v>
      </c>
      <c r="T75" s="442"/>
      <c r="U75" s="154" t="s">
        <v>301</v>
      </c>
      <c r="V75" s="54"/>
      <c r="W75" s="174">
        <f>0</f>
        <v>0</v>
      </c>
      <c r="X75" s="97">
        <v>0</v>
      </c>
      <c r="Y75" s="54"/>
      <c r="AA75" s="358" t="e">
        <f t="shared" si="13"/>
        <v>#DIV/0!</v>
      </c>
      <c r="AB75" s="93" t="s">
        <v>524</v>
      </c>
      <c r="AD75" s="74"/>
    </row>
    <row r="76" spans="2:33" ht="30" customHeight="1">
      <c r="B76" s="106"/>
      <c r="C76" s="101"/>
      <c r="D76" s="54"/>
      <c r="E76" s="54"/>
      <c r="F76" s="54"/>
      <c r="G76" s="54"/>
      <c r="T76" s="442"/>
      <c r="U76" s="154" t="s">
        <v>246</v>
      </c>
      <c r="V76" s="54"/>
      <c r="W76" s="174">
        <f>F72</f>
        <v>6.1743990513793059E-3</v>
      </c>
      <c r="X76" s="357">
        <v>1.5572000000000001E-2</v>
      </c>
      <c r="Y76" s="54"/>
      <c r="AA76" s="358">
        <f>((X76-(W76))/(W76))*100</f>
        <v>152.20268191964942</v>
      </c>
      <c r="AB76" s="93" t="s">
        <v>524</v>
      </c>
      <c r="AD76" s="74"/>
    </row>
    <row r="77" spans="2:33" ht="30" customHeight="1">
      <c r="B77" s="106"/>
      <c r="C77" s="101"/>
      <c r="D77" s="54"/>
      <c r="E77" s="54"/>
      <c r="F77" s="54"/>
      <c r="G77" s="54"/>
      <c r="N77" s="74" t="s">
        <v>204</v>
      </c>
      <c r="R77" s="74" t="s">
        <v>201</v>
      </c>
      <c r="T77" s="54"/>
      <c r="U77" s="101"/>
      <c r="V77" s="54"/>
      <c r="W77" s="54"/>
      <c r="X77" s="54"/>
      <c r="Y77" s="54"/>
      <c r="AD77" s="74"/>
    </row>
    <row r="78" spans="2:33" ht="39.950000000000003" customHeight="1">
      <c r="B78" s="106"/>
      <c r="C78" s="101"/>
      <c r="D78" s="54"/>
      <c r="E78" s="54"/>
      <c r="F78" s="54"/>
      <c r="G78" s="54"/>
      <c r="N78" s="76" t="s">
        <v>143</v>
      </c>
      <c r="AD78" s="74"/>
    </row>
    <row r="79" spans="2:33" ht="39.950000000000003" customHeight="1">
      <c r="B79" s="106"/>
      <c r="C79" s="101"/>
      <c r="D79" s="54"/>
      <c r="E79" s="54"/>
      <c r="F79" s="54"/>
      <c r="G79" s="54"/>
      <c r="AD79" s="74"/>
    </row>
    <row r="80" spans="2:33" ht="39.950000000000003" customHeight="1">
      <c r="B80" s="106"/>
      <c r="C80" s="101"/>
      <c r="D80" s="54"/>
      <c r="E80" s="54"/>
      <c r="F80" s="54"/>
      <c r="G80" s="54"/>
      <c r="AD80" s="74"/>
    </row>
    <row r="81" spans="2:30" ht="39.950000000000003" customHeight="1">
      <c r="B81" s="106"/>
      <c r="C81" s="101"/>
      <c r="D81" s="54"/>
      <c r="E81" s="54"/>
      <c r="F81" s="54"/>
      <c r="G81" s="54"/>
      <c r="AD81" s="74"/>
    </row>
    <row r="82" spans="2:30" ht="39.950000000000003" customHeight="1">
      <c r="B82" s="106"/>
      <c r="C82" s="101"/>
      <c r="D82" s="54"/>
      <c r="E82" s="54"/>
      <c r="F82" s="54"/>
      <c r="G82" s="54"/>
      <c r="N82" s="74"/>
      <c r="AD82" s="74"/>
    </row>
    <row r="83" spans="2:30" ht="39.950000000000003" customHeight="1">
      <c r="B83" s="106"/>
      <c r="C83" s="101"/>
      <c r="D83" s="54"/>
      <c r="E83" s="54"/>
      <c r="F83" s="54"/>
      <c r="G83" s="54"/>
      <c r="AD83" s="74"/>
    </row>
    <row r="84" spans="2:30" ht="39.950000000000003" customHeight="1">
      <c r="B84" s="106"/>
      <c r="C84" s="101"/>
      <c r="D84" s="54"/>
      <c r="E84" s="54"/>
      <c r="F84" s="54"/>
      <c r="G84" s="54"/>
      <c r="AD84" s="74"/>
    </row>
    <row r="85" spans="2:30" ht="39.950000000000003" customHeight="1">
      <c r="B85" s="106"/>
      <c r="C85" s="101"/>
      <c r="D85" s="54"/>
      <c r="E85" s="54"/>
      <c r="F85" s="54"/>
      <c r="G85" s="54"/>
      <c r="AD85" s="74"/>
    </row>
    <row r="86" spans="2:30" ht="39.950000000000003" customHeight="1">
      <c r="B86" s="106"/>
      <c r="C86" s="101"/>
      <c r="D86" s="54"/>
      <c r="E86" s="54"/>
      <c r="F86" s="54"/>
      <c r="G86" s="54"/>
      <c r="AD86" s="74"/>
    </row>
    <row r="87" spans="2:30" ht="39.950000000000003" customHeight="1">
      <c r="B87" s="106"/>
      <c r="C87" s="101"/>
      <c r="D87" s="54"/>
      <c r="E87" s="54"/>
      <c r="F87" s="54"/>
      <c r="G87" s="54"/>
      <c r="N87" s="67"/>
      <c r="AD87" s="74"/>
    </row>
    <row r="88" spans="2:30" ht="39.950000000000003" customHeight="1">
      <c r="B88" s="106"/>
      <c r="C88" s="101"/>
      <c r="D88" s="54"/>
      <c r="E88" s="54"/>
      <c r="F88" s="54"/>
      <c r="G88" s="54"/>
      <c r="AD88" s="74"/>
    </row>
    <row r="89" spans="2:30" ht="39.950000000000003" customHeight="1">
      <c r="B89" s="106"/>
      <c r="C89" s="101"/>
      <c r="D89" s="54"/>
      <c r="E89" s="54"/>
      <c r="F89" s="54"/>
      <c r="G89" s="54"/>
      <c r="AD89" s="74"/>
    </row>
    <row r="90" spans="2:30" ht="39.950000000000003" customHeight="1">
      <c r="B90" s="106"/>
      <c r="C90" s="101"/>
      <c r="D90" s="54"/>
      <c r="E90" s="54"/>
      <c r="F90" s="54"/>
      <c r="G90" s="54"/>
      <c r="AD90" s="74"/>
    </row>
    <row r="91" spans="2:30" ht="39.950000000000003" customHeight="1">
      <c r="B91" s="106"/>
      <c r="C91" s="101"/>
      <c r="D91" s="54"/>
      <c r="E91" s="54"/>
      <c r="F91" s="54"/>
      <c r="G91" s="54"/>
      <c r="AD91" s="74"/>
    </row>
    <row r="92" spans="2:30" ht="39.950000000000003" customHeight="1">
      <c r="B92" s="106"/>
      <c r="C92" s="101"/>
      <c r="D92" s="54"/>
      <c r="E92" s="54"/>
      <c r="F92" s="54"/>
      <c r="G92" s="54"/>
      <c r="N92" s="76"/>
      <c r="R92" s="76"/>
      <c r="AD92" s="74"/>
    </row>
    <row r="93" spans="2:30" ht="39.950000000000003" customHeight="1">
      <c r="B93" s="106"/>
      <c r="C93" s="101"/>
      <c r="D93" s="54"/>
      <c r="E93" s="54"/>
      <c r="F93" s="54"/>
      <c r="G93" s="54"/>
      <c r="N93" s="74"/>
      <c r="R93" s="74"/>
      <c r="AD93" s="74"/>
    </row>
    <row r="94" spans="2:30" ht="39.950000000000003" customHeight="1">
      <c r="B94" s="106"/>
      <c r="C94" s="101"/>
      <c r="D94" s="54"/>
      <c r="E94" s="54"/>
      <c r="F94" s="54"/>
      <c r="G94" s="54"/>
      <c r="AD94" s="74"/>
    </row>
    <row r="95" spans="2:30" ht="39.950000000000003" customHeight="1">
      <c r="B95" s="106"/>
      <c r="C95" s="101"/>
      <c r="D95" s="54"/>
      <c r="E95" s="54"/>
      <c r="F95" s="54"/>
      <c r="G95" s="54"/>
      <c r="L95" s="72"/>
      <c r="P95" s="73"/>
      <c r="AD95" s="74"/>
    </row>
    <row r="96" spans="2:30" ht="39.950000000000003" customHeight="1">
      <c r="B96" s="106"/>
      <c r="C96" s="101"/>
      <c r="D96" s="54"/>
      <c r="E96" s="54"/>
      <c r="F96" s="54"/>
      <c r="G96" s="54"/>
      <c r="N96" s="74"/>
      <c r="AD96" s="74"/>
    </row>
    <row r="97" spans="2:30" ht="39.950000000000003" customHeight="1">
      <c r="B97" s="106"/>
      <c r="C97" s="101"/>
      <c r="D97" s="54"/>
      <c r="E97" s="54"/>
      <c r="F97" s="54"/>
      <c r="G97" s="54"/>
      <c r="AD97" s="74"/>
    </row>
    <row r="98" spans="2:30" ht="14.25" customHeight="1">
      <c r="B98" s="106"/>
      <c r="C98" s="101"/>
      <c r="D98" s="54"/>
      <c r="E98" s="54"/>
      <c r="F98" s="54"/>
      <c r="G98" s="54"/>
      <c r="AD98" s="74"/>
    </row>
    <row r="99" spans="2:30" ht="14.25" customHeight="1">
      <c r="B99" s="106"/>
      <c r="C99" s="101"/>
      <c r="D99" s="54"/>
      <c r="E99" s="54"/>
      <c r="F99" s="54"/>
      <c r="G99" s="54"/>
      <c r="AD99" s="74"/>
    </row>
    <row r="100" spans="2:30" ht="14.25" customHeight="1">
      <c r="B100" s="106"/>
      <c r="C100" s="101"/>
      <c r="D100" s="54"/>
      <c r="E100" s="54"/>
      <c r="F100" s="54"/>
      <c r="G100" s="54"/>
      <c r="AD100" s="74"/>
    </row>
    <row r="101" spans="2:30" ht="14.25" customHeight="1">
      <c r="B101" s="106"/>
      <c r="C101" s="101"/>
      <c r="D101" s="54"/>
      <c r="E101" s="54"/>
      <c r="F101" s="54"/>
      <c r="G101" s="54"/>
      <c r="AD101" s="74"/>
    </row>
    <row r="102" spans="2:30" ht="14.25" customHeight="1">
      <c r="B102" s="106"/>
      <c r="C102" s="101"/>
      <c r="D102" s="54"/>
      <c r="E102" s="54"/>
      <c r="F102" s="54"/>
      <c r="G102" s="54"/>
      <c r="AD102" s="74"/>
    </row>
    <row r="103" spans="2:30" ht="14.25" customHeight="1">
      <c r="B103" s="106"/>
      <c r="C103" s="101"/>
      <c r="D103" s="54"/>
      <c r="E103" s="54"/>
      <c r="F103" s="54"/>
      <c r="G103" s="54"/>
      <c r="AD103" s="74"/>
    </row>
    <row r="104" spans="2:30" ht="14.25" customHeight="1">
      <c r="B104" s="106"/>
      <c r="C104" s="101"/>
      <c r="D104" s="54"/>
      <c r="E104" s="54"/>
      <c r="F104" s="54"/>
      <c r="G104" s="54"/>
      <c r="AD104" s="74"/>
    </row>
    <row r="105" spans="2:30" ht="14.25" customHeight="1">
      <c r="B105" s="106"/>
      <c r="C105" s="101"/>
      <c r="D105" s="54"/>
      <c r="E105" s="54"/>
      <c r="F105" s="54"/>
      <c r="G105" s="54"/>
      <c r="AD105" s="74"/>
    </row>
    <row r="106" spans="2:30" ht="14.25" customHeight="1">
      <c r="B106" s="106"/>
      <c r="C106" s="101"/>
      <c r="D106" s="54"/>
      <c r="E106" s="54"/>
      <c r="F106" s="54"/>
      <c r="G106" s="54"/>
    </row>
    <row r="107" spans="2:30" ht="14.25" customHeight="1">
      <c r="B107" s="106"/>
      <c r="C107" s="101"/>
      <c r="D107" s="54"/>
      <c r="E107" s="54"/>
      <c r="F107" s="54"/>
      <c r="G107" s="54"/>
    </row>
    <row r="108" spans="2:30" ht="14.25" customHeight="1">
      <c r="E108" s="54"/>
      <c r="F108" s="54"/>
      <c r="G108" s="54"/>
    </row>
    <row r="109" spans="2:30" ht="14.25" customHeight="1">
      <c r="E109" s="71"/>
      <c r="F109" s="77"/>
      <c r="G109" s="64"/>
    </row>
    <row r="110" spans="2:30" ht="14.25" customHeight="1">
      <c r="E110" s="71"/>
      <c r="F110" s="68"/>
      <c r="G110" s="62"/>
    </row>
    <row r="111" spans="2:30" ht="14.25" customHeight="1">
      <c r="E111" s="70"/>
      <c r="F111" s="77"/>
      <c r="G111" s="63"/>
      <c r="AD111" s="67"/>
    </row>
    <row r="112" spans="2:30" ht="14.25" customHeight="1">
      <c r="E112" s="70"/>
      <c r="F112" s="77"/>
      <c r="G112" s="64"/>
    </row>
    <row r="113" spans="1:34" ht="14.25" customHeight="1">
      <c r="A113" s="54"/>
      <c r="E113" s="70"/>
      <c r="F113" s="68"/>
      <c r="G113" s="62"/>
    </row>
    <row r="114" spans="1:34" ht="14.25" customHeight="1">
      <c r="E114" s="470"/>
      <c r="F114" s="77"/>
      <c r="G114" s="63"/>
    </row>
    <row r="115" spans="1:34" ht="14.25" customHeight="1">
      <c r="E115" s="470"/>
      <c r="F115" s="77"/>
      <c r="G115" s="64"/>
    </row>
    <row r="116" spans="1:34" ht="14.25" customHeight="1">
      <c r="E116" s="70"/>
      <c r="F116" s="68"/>
      <c r="G116" s="62"/>
      <c r="AD116" s="76"/>
      <c r="AH116" s="76"/>
    </row>
    <row r="117" spans="1:34" ht="14.25" customHeight="1">
      <c r="E117" s="70"/>
      <c r="F117" s="77"/>
      <c r="G117" s="62"/>
      <c r="AH117" s="74"/>
    </row>
    <row r="118" spans="1:34" ht="14.25" customHeight="1">
      <c r="E118" s="70"/>
      <c r="F118" s="77"/>
      <c r="G118" s="64"/>
      <c r="AD118" s="74"/>
    </row>
    <row r="119" spans="1:34" ht="14.25" customHeight="1">
      <c r="E119" s="70"/>
      <c r="F119" s="68"/>
      <c r="G119" s="62"/>
      <c r="AB119" s="72"/>
      <c r="AD119" s="74"/>
      <c r="AF119" s="73"/>
    </row>
    <row r="120" spans="1:34" ht="14.25" customHeight="1">
      <c r="E120" s="54"/>
      <c r="F120" s="54"/>
      <c r="G120" s="54"/>
      <c r="AD120" s="74"/>
    </row>
    <row r="121" spans="1:34" ht="14.25" customHeight="1">
      <c r="B121" s="106"/>
      <c r="C121" s="101"/>
      <c r="D121" s="54"/>
      <c r="E121" s="54"/>
      <c r="F121" s="54"/>
      <c r="G121" s="54"/>
    </row>
    <row r="122" spans="1:34" ht="14.25" customHeight="1"/>
    <row r="123" spans="1:34" ht="14.25" customHeight="1"/>
    <row r="124" spans="1:34" ht="14.25" customHeight="1"/>
    <row r="125" spans="1:34" ht="14.25" customHeight="1"/>
    <row r="126" spans="1:34" ht="14.25" customHeight="1"/>
    <row r="127" spans="1:34" ht="14.25" customHeight="1"/>
    <row r="128" spans="1:34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</sheetData>
  <mergeCells count="56">
    <mergeCell ref="H32:H37"/>
    <mergeCell ref="I34:I35"/>
    <mergeCell ref="H13:H17"/>
    <mergeCell ref="B61:B72"/>
    <mergeCell ref="C66:C67"/>
    <mergeCell ref="E66:E67"/>
    <mergeCell ref="B45:B56"/>
    <mergeCell ref="H48:H53"/>
    <mergeCell ref="C49:C51"/>
    <mergeCell ref="E50:E51"/>
    <mergeCell ref="I50:I51"/>
    <mergeCell ref="E114:E115"/>
    <mergeCell ref="B10:B24"/>
    <mergeCell ref="E17:E18"/>
    <mergeCell ref="B29:B40"/>
    <mergeCell ref="E34:E35"/>
    <mergeCell ref="C33:C35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Q26:Q28"/>
    <mergeCell ref="R26:R28"/>
    <mergeCell ref="S26:S28"/>
    <mergeCell ref="T26:T28"/>
    <mergeCell ref="U26:U28"/>
    <mergeCell ref="C2:C4"/>
    <mergeCell ref="O8:O9"/>
    <mergeCell ref="B2:B4"/>
    <mergeCell ref="D2:D4"/>
    <mergeCell ref="F2:F4"/>
    <mergeCell ref="N8:N9"/>
    <mergeCell ref="J8:J9"/>
    <mergeCell ref="K8:K9"/>
    <mergeCell ref="L8:L9"/>
    <mergeCell ref="M8:M9"/>
    <mergeCell ref="H6:J6"/>
    <mergeCell ref="H7:J7"/>
    <mergeCell ref="K26:K28"/>
    <mergeCell ref="J26:J28"/>
    <mergeCell ref="L26:L28"/>
    <mergeCell ref="M26:M28"/>
    <mergeCell ref="B7:F7"/>
    <mergeCell ref="C16:C18"/>
    <mergeCell ref="V69:V70"/>
    <mergeCell ref="T62:T76"/>
    <mergeCell ref="N26:N28"/>
    <mergeCell ref="O26:O28"/>
    <mergeCell ref="P26:P28"/>
    <mergeCell ref="M73:N73"/>
    <mergeCell ref="N61:O61"/>
  </mergeCells>
  <pageMargins left="0.25" right="0.25" top="0.75" bottom="0.75" header="0.3" footer="0.3"/>
  <pageSetup paperSize="9" scale="26" orientation="landscape" horizontalDpi="4294967294" verticalDpi="0" r:id="rId1"/>
  <ignoredErrors>
    <ignoredError sqref="AA75 AA62:AA63" evalError="1"/>
    <ignoredError sqref="AA67 AA70 AA73 AA64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H145"/>
  <sheetViews>
    <sheetView zoomScale="61" zoomScaleNormal="61" workbookViewId="0">
      <selection activeCell="AD75" sqref="AD75"/>
    </sheetView>
  </sheetViews>
  <sheetFormatPr defaultRowHeight="23.25"/>
  <cols>
    <col min="2" max="2" width="9.28515625" style="60" customWidth="1"/>
    <col min="3" max="3" width="4.7109375" style="28" customWidth="1"/>
    <col min="4" max="4" width="14.42578125" customWidth="1"/>
    <col min="5" max="5" width="6" customWidth="1"/>
    <col min="6" max="6" width="34.85546875" customWidth="1"/>
    <col min="7" max="7" width="7.28515625" customWidth="1"/>
    <col min="8" max="8" width="9.140625" style="60" customWidth="1"/>
    <col min="9" max="9" width="6.28515625" customWidth="1"/>
    <col min="10" max="23" width="28.7109375" customWidth="1"/>
    <col min="24" max="24" width="34.5703125" customWidth="1"/>
    <col min="25" max="25" width="15.5703125" customWidth="1"/>
    <col min="27" max="34" width="27.140625" customWidth="1"/>
  </cols>
  <sheetData>
    <row r="1" spans="1:25" ht="24" thickBot="1"/>
    <row r="2" spans="1:25" ht="15" customHeight="1">
      <c r="B2" s="454" t="s">
        <v>195</v>
      </c>
      <c r="C2" s="452" t="s">
        <v>172</v>
      </c>
      <c r="D2" s="457" t="s">
        <v>395</v>
      </c>
      <c r="E2" s="98"/>
      <c r="F2" s="460" t="s">
        <v>394</v>
      </c>
      <c r="G2" s="79"/>
      <c r="H2" s="106"/>
      <c r="I2" s="54"/>
      <c r="J2" s="5"/>
    </row>
    <row r="3" spans="1:25" ht="15" customHeight="1">
      <c r="B3" s="455"/>
      <c r="C3" s="451"/>
      <c r="D3" s="458"/>
      <c r="E3" s="100" t="s">
        <v>10</v>
      </c>
      <c r="F3" s="461"/>
      <c r="G3" s="79"/>
      <c r="H3" s="106"/>
      <c r="I3" s="5"/>
      <c r="J3" s="5"/>
    </row>
    <row r="4" spans="1:25" ht="9" customHeight="1" thickBot="1">
      <c r="B4" s="456"/>
      <c r="C4" s="453"/>
      <c r="D4" s="459"/>
      <c r="E4" s="99"/>
      <c r="F4" s="462"/>
      <c r="G4" s="79"/>
      <c r="H4" s="106"/>
      <c r="I4" s="5"/>
      <c r="J4" s="5"/>
    </row>
    <row r="5" spans="1:25" ht="24" thickBot="1"/>
    <row r="6" spans="1:25" ht="28.5" customHeight="1">
      <c r="B6" s="107" t="s">
        <v>171</v>
      </c>
      <c r="C6" s="95"/>
      <c r="D6" s="95"/>
      <c r="E6" s="96"/>
      <c r="F6" s="96"/>
      <c r="H6" s="483" t="s">
        <v>321</v>
      </c>
      <c r="I6" s="465"/>
      <c r="J6" s="466"/>
    </row>
    <row r="7" spans="1:25" ht="26.25" customHeight="1" thickBot="1">
      <c r="B7" s="448" t="s">
        <v>205</v>
      </c>
      <c r="C7" s="449"/>
      <c r="D7" s="449"/>
      <c r="E7" s="449"/>
      <c r="F7" s="450"/>
      <c r="H7" s="484" t="s">
        <v>313</v>
      </c>
      <c r="I7" s="468"/>
      <c r="J7" s="469"/>
    </row>
    <row r="8" spans="1:25" ht="9.75" customHeight="1" thickBot="1">
      <c r="B8" s="106"/>
      <c r="C8" s="101"/>
      <c r="D8" s="54"/>
      <c r="J8" s="482" t="s">
        <v>247</v>
      </c>
      <c r="K8" s="445" t="s">
        <v>234</v>
      </c>
      <c r="L8" s="444" t="s">
        <v>235</v>
      </c>
      <c r="M8" s="444" t="s">
        <v>248</v>
      </c>
      <c r="N8" s="445" t="s">
        <v>249</v>
      </c>
      <c r="O8" s="444" t="s">
        <v>221</v>
      </c>
      <c r="P8" s="444" t="s">
        <v>222</v>
      </c>
      <c r="Q8" s="445" t="s">
        <v>223</v>
      </c>
      <c r="R8" s="444" t="s">
        <v>224</v>
      </c>
      <c r="S8" s="444" t="s">
        <v>231</v>
      </c>
      <c r="T8" s="445" t="s">
        <v>232</v>
      </c>
      <c r="U8" s="444" t="s">
        <v>233</v>
      </c>
      <c r="V8" s="444" t="s">
        <v>244</v>
      </c>
      <c r="W8" s="445" t="s">
        <v>245</v>
      </c>
      <c r="X8" s="444" t="s">
        <v>246</v>
      </c>
    </row>
    <row r="9" spans="1:25" ht="13.5" customHeight="1">
      <c r="B9" s="107"/>
      <c r="C9" s="103"/>
      <c r="D9" s="48"/>
      <c r="E9" s="48"/>
      <c r="F9" s="49"/>
      <c r="G9" s="54"/>
      <c r="J9" s="444"/>
      <c r="K9" s="445"/>
      <c r="L9" s="444"/>
      <c r="M9" s="444"/>
      <c r="N9" s="445"/>
      <c r="O9" s="444"/>
      <c r="P9" s="444"/>
      <c r="Q9" s="445"/>
      <c r="R9" s="444"/>
      <c r="S9" s="444"/>
      <c r="T9" s="445"/>
      <c r="U9" s="444"/>
      <c r="V9" s="444"/>
      <c r="W9" s="445"/>
      <c r="X9" s="444"/>
    </row>
    <row r="10" spans="1:25" ht="30" customHeight="1">
      <c r="B10" s="471" t="s">
        <v>173</v>
      </c>
      <c r="C10" s="104"/>
      <c r="D10" s="18" t="s">
        <v>247</v>
      </c>
      <c r="F10" s="86" t="s">
        <v>186</v>
      </c>
      <c r="J10" s="180">
        <f>Assemblage!E23</f>
        <v>10277200</v>
      </c>
      <c r="K10" s="180">
        <f>Assemblage!F23</f>
        <v>9563400</v>
      </c>
      <c r="L10" s="180">
        <f>Assemblage!G23</f>
        <v>-55800</v>
      </c>
      <c r="M10" s="180">
        <f>Assemblage!H23</f>
        <v>-5131000</v>
      </c>
      <c r="N10" s="180">
        <f>Assemblage!I23</f>
        <v>-13740700</v>
      </c>
      <c r="O10" s="180">
        <f>Assemblage!J23</f>
        <v>-55000</v>
      </c>
      <c r="P10" s="180">
        <f>Assemblage!K23</f>
        <v>0</v>
      </c>
      <c r="Q10" s="180">
        <f>Assemblage!L23</f>
        <v>0</v>
      </c>
      <c r="R10" s="180">
        <f>Assemblage!M23</f>
        <v>0</v>
      </c>
      <c r="S10" s="180">
        <f>Assemblage!N23</f>
        <v>-5146200</v>
      </c>
      <c r="T10" s="180">
        <f>Assemblage!O23</f>
        <v>4177200</v>
      </c>
      <c r="U10" s="180">
        <f>Assemblage!P23</f>
        <v>800</v>
      </c>
      <c r="V10" s="180">
        <f>Assemblage!Q23</f>
        <v>0</v>
      </c>
      <c r="W10" s="180">
        <f>Assemblage!R23</f>
        <v>0</v>
      </c>
      <c r="X10" s="180">
        <f>Assemblage!S23</f>
        <v>0</v>
      </c>
      <c r="Y10" s="18" t="s">
        <v>247</v>
      </c>
    </row>
    <row r="11" spans="1:25" ht="30" customHeight="1">
      <c r="B11" s="472"/>
      <c r="C11" s="104"/>
      <c r="D11" s="17" t="s">
        <v>234</v>
      </c>
      <c r="E11" s="69" t="s">
        <v>176</v>
      </c>
      <c r="F11" s="86" t="s">
        <v>187</v>
      </c>
      <c r="G11" s="69" t="s">
        <v>176</v>
      </c>
      <c r="J11" s="180">
        <f>Assemblage!E24</f>
        <v>9563400</v>
      </c>
      <c r="K11" s="180">
        <f>Assemblage!F24</f>
        <v>56398900</v>
      </c>
      <c r="L11" s="180">
        <f>Assemblage!G24</f>
        <v>13700</v>
      </c>
      <c r="M11" s="180">
        <f>Assemblage!H24</f>
        <v>-13740700</v>
      </c>
      <c r="N11" s="180">
        <f>Assemblage!I24</f>
        <v>-52999800</v>
      </c>
      <c r="O11" s="180">
        <f>Assemblage!J24</f>
        <v>14700</v>
      </c>
      <c r="P11" s="180">
        <f>Assemblage!K24</f>
        <v>0</v>
      </c>
      <c r="Q11" s="180">
        <f>Assemblage!L24</f>
        <v>0</v>
      </c>
      <c r="R11" s="180">
        <f>Assemblage!M24</f>
        <v>0</v>
      </c>
      <c r="S11" s="180">
        <f>Assemblage!N24</f>
        <v>4177200</v>
      </c>
      <c r="T11" s="180">
        <f>Assemblage!O24</f>
        <v>-3399100</v>
      </c>
      <c r="U11" s="180">
        <f>Assemblage!P24</f>
        <v>1000</v>
      </c>
      <c r="V11" s="180">
        <f>Assemblage!Q24</f>
        <v>0</v>
      </c>
      <c r="W11" s="180">
        <f>Assemblage!R24</f>
        <v>0</v>
      </c>
      <c r="X11" s="180">
        <f>Assemblage!S24</f>
        <v>0</v>
      </c>
      <c r="Y11" s="17" t="s">
        <v>234</v>
      </c>
    </row>
    <row r="12" spans="1:25" ht="30" customHeight="1">
      <c r="B12" s="472"/>
      <c r="C12" s="104"/>
      <c r="D12" s="18" t="s">
        <v>235</v>
      </c>
      <c r="E12" s="69"/>
      <c r="F12" s="86" t="s">
        <v>188</v>
      </c>
      <c r="G12" s="69"/>
      <c r="J12" s="180">
        <f>Assemblage!E25</f>
        <v>-55800</v>
      </c>
      <c r="K12" s="180">
        <f>Assemblage!F25</f>
        <v>13700</v>
      </c>
      <c r="L12" s="180">
        <f>Assemblage!G25</f>
        <v>3400</v>
      </c>
      <c r="M12" s="180">
        <f>Assemblage!H25</f>
        <v>55000</v>
      </c>
      <c r="N12" s="180">
        <f>Assemblage!I25</f>
        <v>-14700</v>
      </c>
      <c r="O12" s="180">
        <f>Assemblage!J25</f>
        <v>1500</v>
      </c>
      <c r="P12" s="180">
        <f>Assemblage!K25</f>
        <v>0</v>
      </c>
      <c r="Q12" s="180">
        <f>Assemblage!L25</f>
        <v>0</v>
      </c>
      <c r="R12" s="180">
        <f>Assemblage!M25</f>
        <v>0</v>
      </c>
      <c r="S12" s="180">
        <f>Assemblage!N25</f>
        <v>-800</v>
      </c>
      <c r="T12" s="180">
        <f>Assemblage!O25</f>
        <v>-1000</v>
      </c>
      <c r="U12" s="180">
        <f>Assemblage!P25</f>
        <v>200</v>
      </c>
      <c r="V12" s="180">
        <f>Assemblage!Q25</f>
        <v>0</v>
      </c>
      <c r="W12" s="180">
        <f>Assemblage!R25</f>
        <v>0</v>
      </c>
      <c r="X12" s="180">
        <f>Assemblage!S25</f>
        <v>0</v>
      </c>
      <c r="Y12" s="18" t="s">
        <v>235</v>
      </c>
    </row>
    <row r="13" spans="1:25" ht="30" customHeight="1">
      <c r="B13" s="472"/>
      <c r="C13" s="101"/>
      <c r="D13" s="18" t="s">
        <v>248</v>
      </c>
      <c r="E13" s="69"/>
      <c r="F13" s="86" t="s">
        <v>179</v>
      </c>
      <c r="G13" s="69"/>
      <c r="H13" s="447" t="s">
        <v>173</v>
      </c>
      <c r="J13" s="180">
        <f>Assemblage!E26</f>
        <v>-5131000</v>
      </c>
      <c r="K13" s="180">
        <f>Assemblage!F26</f>
        <v>-13740700</v>
      </c>
      <c r="L13" s="180">
        <f>Assemblage!G26</f>
        <v>55000</v>
      </c>
      <c r="M13" s="180">
        <f>Assemblage!H26</f>
        <v>14294000</v>
      </c>
      <c r="N13" s="180">
        <f>Assemblage!I26</f>
        <v>13740700</v>
      </c>
      <c r="O13" s="180">
        <f>Assemblage!J26</f>
        <v>55000</v>
      </c>
      <c r="P13" s="180">
        <f>Assemblage!K26</f>
        <v>-9163000</v>
      </c>
      <c r="Q13" s="180">
        <f>Assemblage!L26</f>
        <v>0</v>
      </c>
      <c r="R13" s="180">
        <f>Assemblage!M26</f>
        <v>0</v>
      </c>
      <c r="S13" s="180">
        <f>Assemblage!N26</f>
        <v>0</v>
      </c>
      <c r="T13" s="180">
        <f>Assemblage!O26</f>
        <v>0</v>
      </c>
      <c r="U13" s="180">
        <f>Assemblage!P26</f>
        <v>0</v>
      </c>
      <c r="V13" s="180">
        <f>Assemblage!Q26</f>
        <v>0</v>
      </c>
      <c r="W13" s="180">
        <f>Assemblage!R26</f>
        <v>0</v>
      </c>
      <c r="X13" s="180">
        <f>Assemblage!S26</f>
        <v>0</v>
      </c>
      <c r="Y13" s="18" t="s">
        <v>248</v>
      </c>
    </row>
    <row r="14" spans="1:25" ht="30" customHeight="1">
      <c r="B14" s="472"/>
      <c r="C14" s="104"/>
      <c r="D14" s="151" t="s">
        <v>249</v>
      </c>
      <c r="F14" s="86" t="s">
        <v>180</v>
      </c>
      <c r="H14" s="447"/>
      <c r="J14" s="180">
        <f>Assemblage!E27</f>
        <v>-13740700</v>
      </c>
      <c r="K14" s="180">
        <f>Assemblage!F27</f>
        <v>-52999800</v>
      </c>
      <c r="L14" s="180">
        <f>Assemblage!G27</f>
        <v>-14700</v>
      </c>
      <c r="M14" s="180">
        <f>Assemblage!H27</f>
        <v>13740700</v>
      </c>
      <c r="N14" s="180">
        <f>Assemblage!I27</f>
        <v>53006000</v>
      </c>
      <c r="O14" s="180">
        <f>Assemblage!J27</f>
        <v>-13200</v>
      </c>
      <c r="P14" s="180">
        <f>Assemblage!K27</f>
        <v>0</v>
      </c>
      <c r="Q14" s="180">
        <f>Assemblage!L27</f>
        <v>-6200</v>
      </c>
      <c r="R14" s="180">
        <f>Assemblage!M27</f>
        <v>1500</v>
      </c>
      <c r="S14" s="180">
        <f>Assemblage!N27</f>
        <v>0</v>
      </c>
      <c r="T14" s="180">
        <f>Assemblage!O27</f>
        <v>0</v>
      </c>
      <c r="U14" s="180">
        <f>Assemblage!P27</f>
        <v>0</v>
      </c>
      <c r="V14" s="180">
        <f>Assemblage!Q27</f>
        <v>0</v>
      </c>
      <c r="W14" s="180">
        <f>Assemblage!R27</f>
        <v>0</v>
      </c>
      <c r="X14" s="180">
        <f>Assemblage!S27</f>
        <v>0</v>
      </c>
      <c r="Y14" s="18" t="s">
        <v>249</v>
      </c>
    </row>
    <row r="15" spans="1:25" ht="30" customHeight="1">
      <c r="B15" s="472"/>
      <c r="C15" s="104"/>
      <c r="D15" s="18" t="s">
        <v>221</v>
      </c>
      <c r="E15" s="69"/>
      <c r="F15" s="86" t="s">
        <v>189</v>
      </c>
      <c r="G15" s="69"/>
      <c r="H15" s="447"/>
      <c r="I15" s="81" t="s">
        <v>10</v>
      </c>
      <c r="J15" s="180">
        <f>Assemblage!E28</f>
        <v>-55000</v>
      </c>
      <c r="K15" s="180">
        <f>Assemblage!F28</f>
        <v>14700</v>
      </c>
      <c r="L15" s="180">
        <f>Assemblage!G28</f>
        <v>1500</v>
      </c>
      <c r="M15" s="180">
        <f>Assemblage!H28</f>
        <v>55000</v>
      </c>
      <c r="N15" s="180">
        <f>Assemblage!I28</f>
        <v>-13200</v>
      </c>
      <c r="O15" s="180">
        <f>Assemblage!J28</f>
        <v>3400</v>
      </c>
      <c r="P15" s="180">
        <f>Assemblage!K28</f>
        <v>0</v>
      </c>
      <c r="Q15" s="180">
        <f>Assemblage!L28</f>
        <v>-1500</v>
      </c>
      <c r="R15" s="180">
        <f>Assemblage!M28</f>
        <v>200</v>
      </c>
      <c r="S15" s="180">
        <f>Assemblage!N28</f>
        <v>0</v>
      </c>
      <c r="T15" s="180">
        <f>Assemblage!O28</f>
        <v>0</v>
      </c>
      <c r="U15" s="180">
        <f>Assemblage!P28</f>
        <v>0</v>
      </c>
      <c r="V15" s="180">
        <f>Assemblage!Q28</f>
        <v>0</v>
      </c>
      <c r="W15" s="180">
        <f>Assemblage!R28</f>
        <v>0</v>
      </c>
      <c r="X15" s="180">
        <f>Assemblage!S28</f>
        <v>0</v>
      </c>
      <c r="Y15" s="18" t="s">
        <v>221</v>
      </c>
    </row>
    <row r="16" spans="1:25" ht="30" customHeight="1">
      <c r="A16" s="54"/>
      <c r="B16" s="472"/>
      <c r="C16" s="451" t="s">
        <v>172</v>
      </c>
      <c r="D16" s="18" t="s">
        <v>222</v>
      </c>
      <c r="E16" s="69"/>
      <c r="F16" s="86" t="s">
        <v>181</v>
      </c>
      <c r="G16" s="69"/>
      <c r="H16" s="447"/>
      <c r="I16" s="81"/>
      <c r="J16" s="180">
        <f>Assemblage!E29</f>
        <v>0</v>
      </c>
      <c r="K16" s="180">
        <f>Assemblage!F29</f>
        <v>0</v>
      </c>
      <c r="L16" s="180">
        <f>Assemblage!G29</f>
        <v>0</v>
      </c>
      <c r="M16" s="180">
        <f>Assemblage!H29</f>
        <v>-9163000</v>
      </c>
      <c r="N16" s="180">
        <f>Assemblage!I29</f>
        <v>0</v>
      </c>
      <c r="O16" s="180">
        <f>Assemblage!J29</f>
        <v>0</v>
      </c>
      <c r="P16" s="180">
        <f>Assemblage!K29</f>
        <v>13185500</v>
      </c>
      <c r="Q16" s="180">
        <f>Assemblage!L29</f>
        <v>-1664800</v>
      </c>
      <c r="R16" s="180">
        <f>Assemblage!M29</f>
        <v>-3000</v>
      </c>
      <c r="S16" s="180">
        <f>Assemblage!N29</f>
        <v>-637200</v>
      </c>
      <c r="T16" s="180">
        <f>Assemblage!O29</f>
        <v>-2509500</v>
      </c>
      <c r="U16" s="180">
        <f>Assemblage!P29</f>
        <v>-2000</v>
      </c>
      <c r="V16" s="180">
        <f>Assemblage!Q29</f>
        <v>-3385400</v>
      </c>
      <c r="W16" s="180">
        <f>Assemblage!R29</f>
        <v>4174400</v>
      </c>
      <c r="X16" s="180">
        <f>Assemblage!S29</f>
        <v>-1000</v>
      </c>
      <c r="Y16" s="18" t="s">
        <v>222</v>
      </c>
    </row>
    <row r="17" spans="2:25" ht="30" customHeight="1">
      <c r="B17" s="472"/>
      <c r="C17" s="451"/>
      <c r="D17" s="17" t="s">
        <v>223</v>
      </c>
      <c r="E17" s="481" t="s">
        <v>10</v>
      </c>
      <c r="F17" s="86" t="s">
        <v>182</v>
      </c>
      <c r="G17" s="69"/>
      <c r="H17" s="447"/>
      <c r="J17" s="180">
        <f>Assemblage!E30</f>
        <v>0</v>
      </c>
      <c r="K17" s="180">
        <f>Assemblage!F30</f>
        <v>0</v>
      </c>
      <c r="L17" s="180">
        <f>Assemblage!G30</f>
        <v>0</v>
      </c>
      <c r="M17" s="180">
        <f>Assemblage!H30</f>
        <v>0</v>
      </c>
      <c r="N17" s="180">
        <f>Assemblage!I30</f>
        <v>-6200</v>
      </c>
      <c r="O17" s="180">
        <f>Assemblage!J30</f>
        <v>-1500</v>
      </c>
      <c r="P17" s="180">
        <f>Assemblage!K30</f>
        <v>-1664800</v>
      </c>
      <c r="Q17" s="180">
        <f>Assemblage!L30</f>
        <v>15214100</v>
      </c>
      <c r="R17" s="180">
        <f>Assemblage!M30</f>
        <v>-1800</v>
      </c>
      <c r="S17" s="180">
        <f>Assemblage!N30</f>
        <v>-2509500</v>
      </c>
      <c r="T17" s="180">
        <f>Assemblage!O30</f>
        <v>-10047900</v>
      </c>
      <c r="U17" s="180">
        <f>Assemblage!P30</f>
        <v>500</v>
      </c>
      <c r="V17" s="180">
        <f>Assemblage!Q30</f>
        <v>4174400</v>
      </c>
      <c r="W17" s="180">
        <f>Assemblage!R30</f>
        <v>-5159900</v>
      </c>
      <c r="X17" s="180">
        <f>Assemblage!S30</f>
        <v>-800</v>
      </c>
      <c r="Y17" s="17" t="s">
        <v>223</v>
      </c>
    </row>
    <row r="18" spans="2:25" ht="30" customHeight="1">
      <c r="B18" s="472"/>
      <c r="C18" s="451"/>
      <c r="D18" s="18" t="s">
        <v>224</v>
      </c>
      <c r="E18" s="481"/>
      <c r="F18" s="86" t="s">
        <v>190</v>
      </c>
      <c r="G18" s="69"/>
      <c r="H18" s="83"/>
      <c r="J18" s="180">
        <f>Assemblage!E31</f>
        <v>0</v>
      </c>
      <c r="K18" s="180">
        <f>Assemblage!F31</f>
        <v>0</v>
      </c>
      <c r="L18" s="180">
        <f>Assemblage!G31</f>
        <v>0</v>
      </c>
      <c r="M18" s="180">
        <f>Assemblage!H31</f>
        <v>0</v>
      </c>
      <c r="N18" s="180">
        <f>Assemblage!I31</f>
        <v>1500</v>
      </c>
      <c r="O18" s="180">
        <f>Assemblage!J31</f>
        <v>200</v>
      </c>
      <c r="P18" s="180">
        <f>Assemblage!K31</f>
        <v>-3000</v>
      </c>
      <c r="Q18" s="180">
        <f>Assemblage!L31</f>
        <v>-1800</v>
      </c>
      <c r="R18" s="180">
        <f>Assemblage!M31</f>
        <v>1500</v>
      </c>
      <c r="S18" s="180">
        <f>Assemblage!N31</f>
        <v>2000</v>
      </c>
      <c r="T18" s="180">
        <f>Assemblage!O31</f>
        <v>-500</v>
      </c>
      <c r="U18" s="180">
        <f>Assemblage!P31</f>
        <v>300</v>
      </c>
      <c r="V18" s="180">
        <f>Assemblage!Q31</f>
        <v>1000</v>
      </c>
      <c r="W18" s="180">
        <f>Assemblage!R31</f>
        <v>800</v>
      </c>
      <c r="X18" s="180">
        <f>Assemblage!S31</f>
        <v>200</v>
      </c>
      <c r="Y18" s="18" t="s">
        <v>224</v>
      </c>
    </row>
    <row r="19" spans="2:25" ht="30" customHeight="1">
      <c r="B19" s="472"/>
      <c r="D19" s="18" t="s">
        <v>231</v>
      </c>
      <c r="E19" s="69"/>
      <c r="F19" s="86" t="s">
        <v>183</v>
      </c>
      <c r="G19" s="69"/>
      <c r="J19" s="180">
        <f>Assemblage!E32</f>
        <v>-5146200</v>
      </c>
      <c r="K19" s="180">
        <f>Assemblage!F32</f>
        <v>4177200</v>
      </c>
      <c r="L19" s="180">
        <f>Assemblage!G32</f>
        <v>-800</v>
      </c>
      <c r="M19" s="180">
        <f>Assemblage!H32</f>
        <v>0</v>
      </c>
      <c r="N19" s="180">
        <f>Assemblage!I32</f>
        <v>0</v>
      </c>
      <c r="O19" s="180">
        <f>Assemblage!J32</f>
        <v>0</v>
      </c>
      <c r="P19" s="180">
        <f>Assemblage!K32</f>
        <v>-637200</v>
      </c>
      <c r="Q19" s="180">
        <f>Assemblage!L32</f>
        <v>-2509500</v>
      </c>
      <c r="R19" s="180">
        <f>Assemblage!M32</f>
        <v>2000</v>
      </c>
      <c r="S19" s="180">
        <f>Assemblage!N32</f>
        <v>16132200</v>
      </c>
      <c r="T19" s="180">
        <f>Assemblage!O32</f>
        <v>-1667700</v>
      </c>
      <c r="U19" s="180">
        <f>Assemblage!P32</f>
        <v>2800</v>
      </c>
      <c r="V19" s="180">
        <f>Assemblage!N35</f>
        <v>-10348783.529411765</v>
      </c>
      <c r="W19" s="180">
        <f>Assemblage!O35</f>
        <v>0</v>
      </c>
      <c r="X19" s="180">
        <f>Assemblage!P35</f>
        <v>0</v>
      </c>
      <c r="Y19" s="18" t="s">
        <v>231</v>
      </c>
    </row>
    <row r="20" spans="2:25" ht="30" customHeight="1">
      <c r="B20" s="472"/>
      <c r="D20" s="18" t="s">
        <v>232</v>
      </c>
      <c r="E20" s="69"/>
      <c r="F20" s="86" t="s">
        <v>184</v>
      </c>
      <c r="G20" s="69"/>
      <c r="J20" s="180">
        <f>Assemblage!E33</f>
        <v>4177200</v>
      </c>
      <c r="K20" s="180">
        <f>Assemblage!F33</f>
        <v>-3399100</v>
      </c>
      <c r="L20" s="180">
        <f>Assemblage!G33</f>
        <v>-1000</v>
      </c>
      <c r="M20" s="180">
        <f>Assemblage!H33</f>
        <v>0</v>
      </c>
      <c r="N20" s="180">
        <f>Assemblage!I33</f>
        <v>0</v>
      </c>
      <c r="O20" s="180">
        <f>Assemblage!J33</f>
        <v>0</v>
      </c>
      <c r="P20" s="180">
        <f>Assemblage!K33</f>
        <v>-2509500</v>
      </c>
      <c r="Q20" s="180">
        <f>Assemblage!L33</f>
        <v>-10047900</v>
      </c>
      <c r="R20" s="180">
        <f>Assemblage!M33</f>
        <v>-500</v>
      </c>
      <c r="S20" s="180">
        <f>Assemblage!N33</f>
        <v>-1667700</v>
      </c>
      <c r="T20" s="180">
        <f>Assemblage!O33</f>
        <v>13455900</v>
      </c>
      <c r="U20" s="180">
        <f>Assemblage!P33</f>
        <v>2400</v>
      </c>
      <c r="V20" s="180">
        <f>Assemblage!N36</f>
        <v>0</v>
      </c>
      <c r="W20" s="180">
        <f>Assemblage!O36</f>
        <v>-8937.7504579686556</v>
      </c>
      <c r="X20" s="180">
        <f>Assemblage!P36</f>
        <v>1899.2719723183393</v>
      </c>
      <c r="Y20" s="18" t="s">
        <v>232</v>
      </c>
    </row>
    <row r="21" spans="2:25" ht="30" customHeight="1">
      <c r="B21" s="472"/>
      <c r="D21" s="18" t="s">
        <v>233</v>
      </c>
      <c r="E21" s="69"/>
      <c r="F21" s="86" t="s">
        <v>191</v>
      </c>
      <c r="G21" s="69"/>
      <c r="J21" s="180">
        <f>Assemblage!E34</f>
        <v>800</v>
      </c>
      <c r="K21" s="180">
        <f>Assemblage!F34</f>
        <v>1000</v>
      </c>
      <c r="L21" s="180">
        <f>Assemblage!G34</f>
        <v>200</v>
      </c>
      <c r="M21" s="180">
        <f>Assemblage!H34</f>
        <v>0</v>
      </c>
      <c r="N21" s="180">
        <f>Assemblage!I34</f>
        <v>0</v>
      </c>
      <c r="O21" s="180">
        <f>Assemblage!J34</f>
        <v>0</v>
      </c>
      <c r="P21" s="180">
        <f>Assemblage!K34</f>
        <v>-2000</v>
      </c>
      <c r="Q21" s="180">
        <f>Assemblage!L34</f>
        <v>500</v>
      </c>
      <c r="R21" s="180">
        <f>Assemblage!M34</f>
        <v>300</v>
      </c>
      <c r="S21" s="180">
        <f>Assemblage!N34</f>
        <v>2800</v>
      </c>
      <c r="T21" s="180">
        <f>Assemblage!O34</f>
        <v>2400</v>
      </c>
      <c r="U21" s="180">
        <f>Assemblage!P34</f>
        <v>1500</v>
      </c>
      <c r="V21" s="180">
        <f>Assemblage!N37</f>
        <v>0</v>
      </c>
      <c r="W21" s="180">
        <f>Assemblage!O37</f>
        <v>-1899.2719723183393</v>
      </c>
      <c r="X21" s="180">
        <f>Assemblage!P37</f>
        <v>269.0635294117647</v>
      </c>
      <c r="Y21" s="18" t="s">
        <v>233</v>
      </c>
    </row>
    <row r="22" spans="2:25" ht="30" customHeight="1">
      <c r="B22" s="472"/>
      <c r="D22" s="18" t="s">
        <v>244</v>
      </c>
      <c r="E22" s="69" t="s">
        <v>176</v>
      </c>
      <c r="F22" s="86" t="s">
        <v>185</v>
      </c>
      <c r="G22" s="69" t="s">
        <v>176</v>
      </c>
      <c r="J22" s="180">
        <f>Assemblage!E35</f>
        <v>0</v>
      </c>
      <c r="K22" s="180">
        <f>Assemblage!F35</f>
        <v>0</v>
      </c>
      <c r="L22" s="180">
        <f>Assemblage!G35</f>
        <v>0</v>
      </c>
      <c r="M22" s="180">
        <f>Assemblage!H35</f>
        <v>0</v>
      </c>
      <c r="N22" s="180">
        <f>Assemblage!I35</f>
        <v>0</v>
      </c>
      <c r="O22" s="180">
        <f>Assemblage!J35</f>
        <v>0</v>
      </c>
      <c r="P22" s="180">
        <f>Assemblage!K35</f>
        <v>-3385400</v>
      </c>
      <c r="Q22" s="180">
        <f>Assemblage!L35</f>
        <v>4174400</v>
      </c>
      <c r="R22" s="180">
        <f>Assemblage!M35</f>
        <v>1000</v>
      </c>
      <c r="S22" s="180">
        <f>Assemblage!Q32</f>
        <v>-10348783.529411765</v>
      </c>
      <c r="T22" s="180">
        <f>Assemblage!R32</f>
        <v>0</v>
      </c>
      <c r="U22" s="180">
        <f>Assemblage!S32</f>
        <v>0</v>
      </c>
      <c r="V22" s="180">
        <f>Assemblage!Q35</f>
        <v>13734100</v>
      </c>
      <c r="W22" s="180">
        <f>Assemblage!R35</f>
        <v>-4174400</v>
      </c>
      <c r="X22" s="180">
        <f>Assemblage!S35</f>
        <v>1000</v>
      </c>
      <c r="Y22" s="18" t="s">
        <v>244</v>
      </c>
    </row>
    <row r="23" spans="2:25" ht="30" customHeight="1">
      <c r="B23" s="472"/>
      <c r="C23" s="101"/>
      <c r="D23" s="17" t="s">
        <v>245</v>
      </c>
      <c r="E23" s="69" t="s">
        <v>176</v>
      </c>
      <c r="F23" s="86" t="s">
        <v>192</v>
      </c>
      <c r="G23" s="69" t="s">
        <v>176</v>
      </c>
      <c r="J23" s="180">
        <f>Assemblage!E36</f>
        <v>0</v>
      </c>
      <c r="K23" s="180">
        <f>Assemblage!F36</f>
        <v>0</v>
      </c>
      <c r="L23" s="180">
        <f>Assemblage!G36</f>
        <v>0</v>
      </c>
      <c r="M23" s="180">
        <f>Assemblage!H36</f>
        <v>0</v>
      </c>
      <c r="N23" s="180">
        <f>Assemblage!I36</f>
        <v>0</v>
      </c>
      <c r="O23" s="180">
        <f>Assemblage!J36</f>
        <v>0</v>
      </c>
      <c r="P23" s="180">
        <f>Assemblage!K36</f>
        <v>4174400</v>
      </c>
      <c r="Q23" s="180">
        <f>Assemblage!L36</f>
        <v>-5159900</v>
      </c>
      <c r="R23" s="180">
        <f>Assemblage!M36</f>
        <v>800</v>
      </c>
      <c r="S23" s="180">
        <f>Assemblage!Q33</f>
        <v>0</v>
      </c>
      <c r="T23" s="180">
        <f>Assemblage!R33</f>
        <v>-8937.7504579686556</v>
      </c>
      <c r="U23" s="180">
        <f>Assemblage!S33</f>
        <v>-1899.2719723183393</v>
      </c>
      <c r="V23" s="180">
        <f>Assemblage!Q36</f>
        <v>-4174400</v>
      </c>
      <c r="W23" s="180">
        <f>Assemblage!R36</f>
        <v>5168900</v>
      </c>
      <c r="X23" s="180">
        <f>Assemblage!S36</f>
        <v>-1100</v>
      </c>
      <c r="Y23" s="17" t="s">
        <v>245</v>
      </c>
    </row>
    <row r="24" spans="2:25" ht="30" customHeight="1">
      <c r="B24" s="472"/>
      <c r="C24" s="101"/>
      <c r="D24" s="18" t="s">
        <v>246</v>
      </c>
      <c r="E24" s="69"/>
      <c r="F24" s="86" t="s">
        <v>193</v>
      </c>
      <c r="G24" s="69"/>
      <c r="J24" s="180">
        <f>Assemblage!E37</f>
        <v>0</v>
      </c>
      <c r="K24" s="180">
        <f>Assemblage!F37</f>
        <v>0</v>
      </c>
      <c r="L24" s="180">
        <f>Assemblage!G37</f>
        <v>0</v>
      </c>
      <c r="M24" s="180">
        <f>Assemblage!H37</f>
        <v>0</v>
      </c>
      <c r="N24" s="180">
        <f>Assemblage!I37</f>
        <v>0</v>
      </c>
      <c r="O24" s="180">
        <f>Assemblage!J37</f>
        <v>0</v>
      </c>
      <c r="P24" s="180">
        <f>Assemblage!K37</f>
        <v>-1000</v>
      </c>
      <c r="Q24" s="180">
        <f>Assemblage!L37</f>
        <v>-800</v>
      </c>
      <c r="R24" s="180">
        <f>Assemblage!M37</f>
        <v>200</v>
      </c>
      <c r="S24" s="180">
        <f>Assemblage!Q34</f>
        <v>0</v>
      </c>
      <c r="T24" s="180">
        <f>Assemblage!R34</f>
        <v>1899.2719723183393</v>
      </c>
      <c r="U24" s="180">
        <f>Assemblage!S34</f>
        <v>269.0635294117647</v>
      </c>
      <c r="V24" s="180">
        <f>Assemblage!Q37</f>
        <v>1000</v>
      </c>
      <c r="W24" s="180">
        <f>Assemblage!R37</f>
        <v>-1100</v>
      </c>
      <c r="X24" s="180">
        <f>Assemblage!S37</f>
        <v>1000</v>
      </c>
      <c r="Y24" s="18" t="s">
        <v>246</v>
      </c>
    </row>
    <row r="25" spans="2:25" ht="9.75" customHeight="1" thickBot="1">
      <c r="B25" s="108"/>
      <c r="C25" s="105"/>
      <c r="D25" s="90"/>
      <c r="E25" s="56"/>
      <c r="F25" s="91"/>
      <c r="G25" s="6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93"/>
      <c r="V25" s="93"/>
      <c r="W25" s="93"/>
      <c r="X25" s="93"/>
    </row>
    <row r="26" spans="2:25" ht="9.75" customHeight="1">
      <c r="B26" s="109"/>
      <c r="C26" s="101"/>
      <c r="D26" s="89"/>
      <c r="E26" s="51"/>
      <c r="F26" s="125"/>
      <c r="G26" s="68"/>
      <c r="J26" s="482" t="s">
        <v>247</v>
      </c>
      <c r="K26" s="445" t="s">
        <v>217</v>
      </c>
      <c r="L26" s="445" t="s">
        <v>474</v>
      </c>
      <c r="M26" s="445" t="s">
        <v>475</v>
      </c>
      <c r="N26" s="445" t="s">
        <v>476</v>
      </c>
      <c r="O26" s="445" t="s">
        <v>477</v>
      </c>
      <c r="P26" s="445" t="s">
        <v>478</v>
      </c>
      <c r="Q26" s="445" t="s">
        <v>479</v>
      </c>
      <c r="R26" s="445" t="s">
        <v>480</v>
      </c>
      <c r="S26" s="445" t="s">
        <v>481</v>
      </c>
      <c r="T26" s="445" t="s">
        <v>482</v>
      </c>
      <c r="U26" s="445" t="s">
        <v>246</v>
      </c>
      <c r="V26" s="93"/>
      <c r="W26" s="93"/>
      <c r="X26" s="93"/>
      <c r="Y26" s="93"/>
    </row>
    <row r="27" spans="2:25" ht="7.5" customHeight="1">
      <c r="B27" s="109"/>
      <c r="D27" s="92"/>
      <c r="E27" s="85"/>
      <c r="F27" s="89"/>
      <c r="G27" s="64"/>
      <c r="J27" s="482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Y27" s="93"/>
    </row>
    <row r="28" spans="2:25" ht="9.75" customHeight="1">
      <c r="B28" s="106"/>
      <c r="C28" s="101"/>
      <c r="D28" s="51"/>
      <c r="E28" s="51"/>
      <c r="F28" s="51"/>
      <c r="G28" s="54"/>
      <c r="J28" s="482"/>
      <c r="K28" s="445"/>
      <c r="L28" s="445"/>
      <c r="M28" s="445"/>
      <c r="N28" s="445"/>
      <c r="O28" s="445"/>
      <c r="P28" s="445"/>
      <c r="Q28" s="445"/>
      <c r="R28" s="445"/>
      <c r="S28" s="445"/>
      <c r="T28" s="445"/>
      <c r="U28" s="445"/>
      <c r="V28" s="97"/>
      <c r="W28" s="97"/>
      <c r="X28" s="97"/>
    </row>
    <row r="29" spans="2:25" ht="30" customHeight="1">
      <c r="B29" s="474"/>
      <c r="C29" s="192"/>
      <c r="D29" s="194"/>
      <c r="E29" s="193"/>
      <c r="F29" s="196"/>
      <c r="G29" s="64"/>
      <c r="J29" s="181">
        <f>J10</f>
        <v>10277200</v>
      </c>
      <c r="K29" s="181">
        <f>L10</f>
        <v>-55800</v>
      </c>
      <c r="L29" s="181">
        <f>M10</f>
        <v>-5131000</v>
      </c>
      <c r="M29" s="181">
        <f t="shared" ref="M29:T29" si="0">N10</f>
        <v>-13740700</v>
      </c>
      <c r="N29" s="181">
        <f t="shared" si="0"/>
        <v>-55000</v>
      </c>
      <c r="O29" s="181">
        <f t="shared" si="0"/>
        <v>0</v>
      </c>
      <c r="P29" s="181">
        <f t="shared" si="0"/>
        <v>0</v>
      </c>
      <c r="Q29" s="181">
        <f t="shared" si="0"/>
        <v>0</v>
      </c>
      <c r="R29" s="181">
        <f t="shared" si="0"/>
        <v>-5146200</v>
      </c>
      <c r="S29" s="181">
        <f t="shared" si="0"/>
        <v>4177200</v>
      </c>
      <c r="T29" s="181">
        <f t="shared" si="0"/>
        <v>800</v>
      </c>
      <c r="U29" s="182">
        <f>X10</f>
        <v>0</v>
      </c>
      <c r="V29" s="189" t="s">
        <v>215</v>
      </c>
      <c r="W29" s="97"/>
      <c r="X29" s="178"/>
    </row>
    <row r="30" spans="2:25" ht="30" customHeight="1">
      <c r="B30" s="474"/>
      <c r="C30" s="101"/>
      <c r="D30" s="194"/>
      <c r="E30" s="193"/>
      <c r="F30" s="196"/>
      <c r="G30" s="62"/>
      <c r="J30" s="181">
        <f>J12</f>
        <v>-55800</v>
      </c>
      <c r="K30" s="181">
        <f>L12</f>
        <v>3400</v>
      </c>
      <c r="L30" s="181">
        <f>M12</f>
        <v>55000</v>
      </c>
      <c r="M30" s="181">
        <f t="shared" ref="M30:T30" si="1">N12</f>
        <v>-14700</v>
      </c>
      <c r="N30" s="181">
        <f t="shared" si="1"/>
        <v>1500</v>
      </c>
      <c r="O30" s="181">
        <f t="shared" si="1"/>
        <v>0</v>
      </c>
      <c r="P30" s="181">
        <f t="shared" si="1"/>
        <v>0</v>
      </c>
      <c r="Q30" s="181">
        <f t="shared" si="1"/>
        <v>0</v>
      </c>
      <c r="R30" s="181">
        <f t="shared" si="1"/>
        <v>-800</v>
      </c>
      <c r="S30" s="181">
        <f t="shared" si="1"/>
        <v>-1000</v>
      </c>
      <c r="T30" s="181">
        <f t="shared" si="1"/>
        <v>200</v>
      </c>
      <c r="U30" s="182">
        <f>X12</f>
        <v>0</v>
      </c>
      <c r="V30" s="190" t="s">
        <v>217</v>
      </c>
      <c r="W30" s="97"/>
      <c r="X30" s="178"/>
    </row>
    <row r="31" spans="2:25" ht="30" customHeight="1">
      <c r="B31" s="474"/>
      <c r="C31" s="192"/>
      <c r="D31" s="194"/>
      <c r="E31" s="194"/>
      <c r="F31" s="196"/>
      <c r="G31" s="63"/>
      <c r="J31" s="181">
        <f>J13</f>
        <v>-5131000</v>
      </c>
      <c r="K31" s="181">
        <f>L13</f>
        <v>55000</v>
      </c>
      <c r="L31" s="181">
        <f>M13</f>
        <v>14294000</v>
      </c>
      <c r="M31" s="181">
        <f t="shared" ref="M31:T31" si="2">N13</f>
        <v>13740700</v>
      </c>
      <c r="N31" s="181">
        <f t="shared" si="2"/>
        <v>55000</v>
      </c>
      <c r="O31" s="181">
        <f t="shared" si="2"/>
        <v>-9163000</v>
      </c>
      <c r="P31" s="181">
        <f t="shared" si="2"/>
        <v>0</v>
      </c>
      <c r="Q31" s="181">
        <f t="shared" si="2"/>
        <v>0</v>
      </c>
      <c r="R31" s="181">
        <f t="shared" si="2"/>
        <v>0</v>
      </c>
      <c r="S31" s="181">
        <f t="shared" si="2"/>
        <v>0</v>
      </c>
      <c r="T31" s="181">
        <f t="shared" si="2"/>
        <v>0</v>
      </c>
      <c r="U31" s="182">
        <f>X13</f>
        <v>0</v>
      </c>
      <c r="V31" s="189" t="s">
        <v>218</v>
      </c>
      <c r="W31" s="97"/>
      <c r="X31" s="178"/>
    </row>
    <row r="32" spans="2:25" ht="30" customHeight="1">
      <c r="B32" s="474"/>
      <c r="C32" s="192"/>
      <c r="D32" s="194"/>
      <c r="E32" s="194"/>
      <c r="F32" s="196"/>
      <c r="G32" s="64"/>
      <c r="J32" s="181">
        <f t="shared" ref="J32:J39" si="3">J14</f>
        <v>-13740700</v>
      </c>
      <c r="K32" s="181">
        <f t="shared" ref="K32:T39" si="4">L14</f>
        <v>-14700</v>
      </c>
      <c r="L32" s="181">
        <f t="shared" si="4"/>
        <v>13740700</v>
      </c>
      <c r="M32" s="181">
        <f t="shared" si="4"/>
        <v>53006000</v>
      </c>
      <c r="N32" s="181">
        <f t="shared" si="4"/>
        <v>-13200</v>
      </c>
      <c r="O32" s="181">
        <f t="shared" si="4"/>
        <v>0</v>
      </c>
      <c r="P32" s="181">
        <f t="shared" si="4"/>
        <v>-6200</v>
      </c>
      <c r="Q32" s="181">
        <f t="shared" si="4"/>
        <v>1500</v>
      </c>
      <c r="R32" s="181">
        <f t="shared" si="4"/>
        <v>0</v>
      </c>
      <c r="S32" s="181">
        <f t="shared" si="4"/>
        <v>0</v>
      </c>
      <c r="T32" s="181">
        <f t="shared" si="4"/>
        <v>0</v>
      </c>
      <c r="U32" s="182">
        <f t="shared" ref="U32:U39" si="5">X14</f>
        <v>0</v>
      </c>
      <c r="V32" s="189" t="s">
        <v>219</v>
      </c>
      <c r="W32" s="97"/>
      <c r="X32" s="178"/>
    </row>
    <row r="33" spans="1:25" ht="30" customHeight="1">
      <c r="B33" s="474"/>
      <c r="C33" s="192"/>
      <c r="D33" s="194"/>
      <c r="E33" s="194"/>
      <c r="F33" s="196"/>
      <c r="G33" s="64"/>
      <c r="H33" s="447" t="s">
        <v>173</v>
      </c>
      <c r="J33" s="181">
        <f t="shared" si="3"/>
        <v>-55000</v>
      </c>
      <c r="K33" s="181">
        <f t="shared" si="4"/>
        <v>1500</v>
      </c>
      <c r="L33" s="181">
        <f t="shared" si="4"/>
        <v>55000</v>
      </c>
      <c r="M33" s="181">
        <f t="shared" si="4"/>
        <v>-13200</v>
      </c>
      <c r="N33" s="181">
        <f t="shared" si="4"/>
        <v>3400</v>
      </c>
      <c r="O33" s="181">
        <f t="shared" si="4"/>
        <v>0</v>
      </c>
      <c r="P33" s="181">
        <f t="shared" si="4"/>
        <v>-1500</v>
      </c>
      <c r="Q33" s="181">
        <f t="shared" si="4"/>
        <v>200</v>
      </c>
      <c r="R33" s="181">
        <f t="shared" si="4"/>
        <v>0</v>
      </c>
      <c r="S33" s="181">
        <f t="shared" si="4"/>
        <v>0</v>
      </c>
      <c r="T33" s="181">
        <f t="shared" si="4"/>
        <v>0</v>
      </c>
      <c r="U33" s="182">
        <f t="shared" si="5"/>
        <v>0</v>
      </c>
      <c r="V33" s="189" t="s">
        <v>220</v>
      </c>
      <c r="W33" s="485"/>
      <c r="X33" s="178"/>
    </row>
    <row r="34" spans="1:25" ht="30" customHeight="1">
      <c r="A34" s="54"/>
      <c r="B34" s="474"/>
      <c r="C34" s="451"/>
      <c r="D34" s="194"/>
      <c r="E34" s="194"/>
      <c r="F34" s="196"/>
      <c r="G34" s="62"/>
      <c r="H34" s="447"/>
      <c r="J34" s="181">
        <f t="shared" si="3"/>
        <v>0</v>
      </c>
      <c r="K34" s="181">
        <f t="shared" si="4"/>
        <v>0</v>
      </c>
      <c r="L34" s="181">
        <f t="shared" si="4"/>
        <v>-9163000</v>
      </c>
      <c r="M34" s="181">
        <f t="shared" si="4"/>
        <v>0</v>
      </c>
      <c r="N34" s="181">
        <f t="shared" si="4"/>
        <v>0</v>
      </c>
      <c r="O34" s="181">
        <f t="shared" si="4"/>
        <v>13185500</v>
      </c>
      <c r="P34" s="181">
        <f t="shared" si="4"/>
        <v>-1664800</v>
      </c>
      <c r="Q34" s="181">
        <f t="shared" si="4"/>
        <v>-3000</v>
      </c>
      <c r="R34" s="181">
        <f t="shared" si="4"/>
        <v>-637200</v>
      </c>
      <c r="S34" s="181">
        <f t="shared" si="4"/>
        <v>-2509500</v>
      </c>
      <c r="T34" s="181">
        <f t="shared" si="4"/>
        <v>-2000</v>
      </c>
      <c r="U34" s="182">
        <f t="shared" si="5"/>
        <v>-1000</v>
      </c>
      <c r="V34" s="189" t="s">
        <v>315</v>
      </c>
      <c r="W34" s="485"/>
      <c r="X34" s="178"/>
    </row>
    <row r="35" spans="1:25" ht="30" customHeight="1">
      <c r="B35" s="474"/>
      <c r="C35" s="451"/>
      <c r="D35" s="194"/>
      <c r="E35" s="486"/>
      <c r="F35" s="62"/>
      <c r="G35" s="63"/>
      <c r="H35" s="447"/>
      <c r="I35" s="476" t="s">
        <v>10</v>
      </c>
      <c r="J35" s="181">
        <f t="shared" si="3"/>
        <v>0</v>
      </c>
      <c r="K35" s="181">
        <f t="shared" si="4"/>
        <v>0</v>
      </c>
      <c r="L35" s="181">
        <f t="shared" si="4"/>
        <v>0</v>
      </c>
      <c r="M35" s="181">
        <f t="shared" si="4"/>
        <v>-6200</v>
      </c>
      <c r="N35" s="181">
        <f t="shared" si="4"/>
        <v>-1500</v>
      </c>
      <c r="O35" s="181">
        <f t="shared" si="4"/>
        <v>-1664800</v>
      </c>
      <c r="P35" s="181">
        <f t="shared" si="4"/>
        <v>15214100</v>
      </c>
      <c r="Q35" s="181">
        <f t="shared" si="4"/>
        <v>-1800</v>
      </c>
      <c r="R35" s="181">
        <f t="shared" si="4"/>
        <v>-2509500</v>
      </c>
      <c r="S35" s="181">
        <f t="shared" si="4"/>
        <v>-10047900</v>
      </c>
      <c r="T35" s="181">
        <f t="shared" si="4"/>
        <v>500</v>
      </c>
      <c r="U35" s="182">
        <f t="shared" si="5"/>
        <v>-800</v>
      </c>
      <c r="V35" s="190" t="s">
        <v>316</v>
      </c>
      <c r="W35" s="485"/>
      <c r="X35" s="178"/>
    </row>
    <row r="36" spans="1:25" ht="30" customHeight="1">
      <c r="B36" s="474"/>
      <c r="C36" s="451"/>
      <c r="D36" s="194"/>
      <c r="E36" s="486"/>
      <c r="F36" s="196"/>
      <c r="G36" s="64"/>
      <c r="H36" s="447"/>
      <c r="I36" s="476"/>
      <c r="J36" s="181">
        <f t="shared" si="3"/>
        <v>0</v>
      </c>
      <c r="K36" s="181">
        <f t="shared" si="4"/>
        <v>0</v>
      </c>
      <c r="L36" s="181">
        <f t="shared" si="4"/>
        <v>0</v>
      </c>
      <c r="M36" s="181">
        <f t="shared" si="4"/>
        <v>1500</v>
      </c>
      <c r="N36" s="181">
        <f t="shared" si="4"/>
        <v>200</v>
      </c>
      <c r="O36" s="181">
        <f t="shared" si="4"/>
        <v>-3000</v>
      </c>
      <c r="P36" s="181">
        <f t="shared" si="4"/>
        <v>-1800</v>
      </c>
      <c r="Q36" s="181">
        <f t="shared" si="4"/>
        <v>1500</v>
      </c>
      <c r="R36" s="181">
        <f t="shared" si="4"/>
        <v>2000</v>
      </c>
      <c r="S36" s="181">
        <f t="shared" si="4"/>
        <v>-500</v>
      </c>
      <c r="T36" s="181">
        <f t="shared" si="4"/>
        <v>300</v>
      </c>
      <c r="U36" s="182">
        <f t="shared" si="5"/>
        <v>200</v>
      </c>
      <c r="V36" s="189" t="s">
        <v>317</v>
      </c>
      <c r="W36" s="485"/>
      <c r="X36" s="178"/>
    </row>
    <row r="37" spans="1:25" ht="30" customHeight="1">
      <c r="B37" s="474"/>
      <c r="C37" s="101"/>
      <c r="D37" s="194"/>
      <c r="E37" s="194"/>
      <c r="F37" s="196"/>
      <c r="G37" s="62"/>
      <c r="H37" s="447"/>
      <c r="J37" s="181">
        <f t="shared" si="3"/>
        <v>-5146200</v>
      </c>
      <c r="K37" s="181">
        <f t="shared" si="4"/>
        <v>-800</v>
      </c>
      <c r="L37" s="181">
        <f t="shared" si="4"/>
        <v>0</v>
      </c>
      <c r="M37" s="181">
        <f t="shared" si="4"/>
        <v>0</v>
      </c>
      <c r="N37" s="181">
        <f t="shared" si="4"/>
        <v>0</v>
      </c>
      <c r="O37" s="181">
        <f t="shared" si="4"/>
        <v>-637200</v>
      </c>
      <c r="P37" s="181">
        <f t="shared" si="4"/>
        <v>-2509500</v>
      </c>
      <c r="Q37" s="181">
        <f t="shared" si="4"/>
        <v>2000</v>
      </c>
      <c r="R37" s="181">
        <f t="shared" si="4"/>
        <v>16132200</v>
      </c>
      <c r="S37" s="181">
        <f t="shared" si="4"/>
        <v>-1667700</v>
      </c>
      <c r="T37" s="181">
        <f t="shared" si="4"/>
        <v>2800</v>
      </c>
      <c r="U37" s="182">
        <f t="shared" si="5"/>
        <v>0</v>
      </c>
      <c r="V37" s="189" t="s">
        <v>318</v>
      </c>
      <c r="W37" s="97"/>
      <c r="X37" s="178"/>
    </row>
    <row r="38" spans="1:25" ht="30" customHeight="1">
      <c r="B38" s="474"/>
      <c r="C38" s="101"/>
      <c r="D38" s="194"/>
      <c r="E38" s="194"/>
      <c r="F38" s="196"/>
      <c r="G38" s="62"/>
      <c r="H38" s="447"/>
      <c r="J38" s="181">
        <f t="shared" si="3"/>
        <v>4177200</v>
      </c>
      <c r="K38" s="181">
        <f t="shared" si="4"/>
        <v>-1000</v>
      </c>
      <c r="L38" s="181">
        <f t="shared" si="4"/>
        <v>0</v>
      </c>
      <c r="M38" s="181">
        <f t="shared" si="4"/>
        <v>0</v>
      </c>
      <c r="N38" s="181">
        <f t="shared" si="4"/>
        <v>0</v>
      </c>
      <c r="O38" s="181">
        <f t="shared" si="4"/>
        <v>-2509500</v>
      </c>
      <c r="P38" s="181">
        <f t="shared" si="4"/>
        <v>-10047900</v>
      </c>
      <c r="Q38" s="181">
        <f t="shared" si="4"/>
        <v>-500</v>
      </c>
      <c r="R38" s="181">
        <f t="shared" si="4"/>
        <v>-1667700</v>
      </c>
      <c r="S38" s="181">
        <f t="shared" si="4"/>
        <v>13455900</v>
      </c>
      <c r="T38" s="181">
        <f t="shared" si="4"/>
        <v>2400</v>
      </c>
      <c r="U38" s="182">
        <f t="shared" si="5"/>
        <v>1899.2719723183393</v>
      </c>
      <c r="V38" s="189" t="s">
        <v>319</v>
      </c>
      <c r="W38" s="97"/>
      <c r="X38" s="178"/>
    </row>
    <row r="39" spans="1:25" ht="30" customHeight="1">
      <c r="B39" s="474"/>
      <c r="C39" s="101"/>
      <c r="D39" s="194"/>
      <c r="E39" s="194"/>
      <c r="F39" s="196"/>
      <c r="G39" s="64"/>
      <c r="J39" s="181">
        <f t="shared" si="3"/>
        <v>800</v>
      </c>
      <c r="K39" s="181">
        <f t="shared" si="4"/>
        <v>200</v>
      </c>
      <c r="L39" s="181">
        <f t="shared" si="4"/>
        <v>0</v>
      </c>
      <c r="M39" s="181">
        <f t="shared" si="4"/>
        <v>0</v>
      </c>
      <c r="N39" s="181">
        <f t="shared" si="4"/>
        <v>0</v>
      </c>
      <c r="O39" s="181">
        <f t="shared" si="4"/>
        <v>-2000</v>
      </c>
      <c r="P39" s="181">
        <f t="shared" si="4"/>
        <v>500</v>
      </c>
      <c r="Q39" s="181">
        <f t="shared" si="4"/>
        <v>300</v>
      </c>
      <c r="R39" s="181">
        <f t="shared" si="4"/>
        <v>2800</v>
      </c>
      <c r="S39" s="181">
        <f t="shared" si="4"/>
        <v>2400</v>
      </c>
      <c r="T39" s="181">
        <f t="shared" si="4"/>
        <v>1500</v>
      </c>
      <c r="U39" s="182">
        <f t="shared" si="5"/>
        <v>269.0635294117647</v>
      </c>
      <c r="V39" s="189" t="s">
        <v>320</v>
      </c>
      <c r="W39" s="97"/>
      <c r="X39" s="195"/>
    </row>
    <row r="40" spans="1:25" ht="30" customHeight="1">
      <c r="B40" s="474"/>
      <c r="C40" s="101"/>
      <c r="D40" s="194"/>
      <c r="E40" s="194"/>
      <c r="F40" s="196"/>
      <c r="G40" s="64"/>
      <c r="J40" s="181">
        <f>J24</f>
        <v>0</v>
      </c>
      <c r="K40" s="181">
        <f>L24</f>
        <v>0</v>
      </c>
      <c r="L40" s="181">
        <f>M24</f>
        <v>0</v>
      </c>
      <c r="M40" s="181">
        <f t="shared" ref="M40:T40" si="6">N24</f>
        <v>0</v>
      </c>
      <c r="N40" s="181">
        <f t="shared" si="6"/>
        <v>0</v>
      </c>
      <c r="O40" s="181">
        <f t="shared" si="6"/>
        <v>-1000</v>
      </c>
      <c r="P40" s="181">
        <f t="shared" si="6"/>
        <v>-800</v>
      </c>
      <c r="Q40" s="181">
        <f t="shared" si="6"/>
        <v>200</v>
      </c>
      <c r="R40" s="181">
        <f t="shared" si="6"/>
        <v>0</v>
      </c>
      <c r="S40" s="181">
        <f t="shared" si="6"/>
        <v>1899.2719723183393</v>
      </c>
      <c r="T40" s="181">
        <f t="shared" si="6"/>
        <v>269.0635294117647</v>
      </c>
      <c r="U40" s="182">
        <f>X24</f>
        <v>1000</v>
      </c>
      <c r="V40" s="189" t="s">
        <v>246</v>
      </c>
      <c r="W40" s="97"/>
      <c r="X40" s="178"/>
    </row>
    <row r="41" spans="1:25" ht="11.25" customHeight="1">
      <c r="B41" s="106"/>
      <c r="C41" s="101"/>
      <c r="D41" s="51"/>
      <c r="E41" s="51"/>
      <c r="F41" s="51"/>
      <c r="G41" s="54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85"/>
      <c r="V41" s="51"/>
      <c r="W41" s="51"/>
      <c r="X41" s="51"/>
    </row>
    <row r="42" spans="1:25" ht="7.5" customHeight="1">
      <c r="B42" s="109"/>
      <c r="D42" s="177"/>
      <c r="E42" s="85"/>
      <c r="F42" s="89"/>
      <c r="G42" s="64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480"/>
      <c r="Y42" s="93"/>
    </row>
    <row r="43" spans="1:25" ht="7.5" customHeight="1" thickBot="1">
      <c r="B43" s="109"/>
      <c r="D43" s="177"/>
      <c r="E43" s="85"/>
      <c r="F43" s="89"/>
      <c r="G43" s="64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480"/>
      <c r="Y43" s="93"/>
    </row>
    <row r="44" spans="1:25" ht="9.75" customHeight="1">
      <c r="B44" s="107"/>
      <c r="C44" s="103"/>
      <c r="D44" s="48"/>
      <c r="E44" s="48"/>
      <c r="F44" s="49"/>
      <c r="G44" s="54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480"/>
      <c r="V44" s="97"/>
      <c r="W44" s="97"/>
      <c r="X44" s="97"/>
      <c r="Y44" s="54"/>
    </row>
    <row r="45" spans="1:25" ht="30" customHeight="1">
      <c r="B45" s="471" t="s">
        <v>194</v>
      </c>
      <c r="C45" s="175"/>
      <c r="D45" s="194" t="s">
        <v>186</v>
      </c>
      <c r="E45" s="176"/>
      <c r="F45" s="121" t="s">
        <v>247</v>
      </c>
      <c r="G45" s="64"/>
      <c r="J45" s="181">
        <f t="array" ref="J45:U56">MINVERSE(J29:U40)</f>
        <v>1.4031358824219388E-6</v>
      </c>
      <c r="K45" s="181">
        <v>3.1976511430279603E-5</v>
      </c>
      <c r="L45" s="181">
        <v>-1.2375669971248929E-6</v>
      </c>
      <c r="M45" s="181">
        <v>7.013627572172869E-7</v>
      </c>
      <c r="N45" s="182">
        <v>3.1385959702763689E-5</v>
      </c>
      <c r="O45" s="182">
        <v>-1.284199685604848E-6</v>
      </c>
      <c r="P45" s="182">
        <v>-1.1140575713350028E-6</v>
      </c>
      <c r="Q45" s="182">
        <v>-9.2573486073728284E-6</v>
      </c>
      <c r="R45" s="182">
        <v>7.215364176528059E-8</v>
      </c>
      <c r="S45" s="182">
        <v>-1.4959663012289752E-6</v>
      </c>
      <c r="T45" s="182">
        <v>-2.8306109640277924E-6</v>
      </c>
      <c r="U45" s="182">
        <v>3.2788850226316009E-6</v>
      </c>
      <c r="V45" s="189" t="s">
        <v>215</v>
      </c>
      <c r="W45" s="355" t="s">
        <v>186</v>
      </c>
      <c r="X45" s="194">
        <v>2000</v>
      </c>
      <c r="Y45" s="195"/>
    </row>
    <row r="46" spans="1:25" ht="30" customHeight="1">
      <c r="B46" s="471"/>
      <c r="C46" s="101"/>
      <c r="D46" s="194" t="s">
        <v>188</v>
      </c>
      <c r="E46" s="176"/>
      <c r="F46" s="121" t="s">
        <v>235</v>
      </c>
      <c r="G46" s="62"/>
      <c r="J46" s="181">
        <v>3.1976511430279474E-5</v>
      </c>
      <c r="K46" s="181">
        <v>1.1998713822870498E-3</v>
      </c>
      <c r="L46" s="181">
        <v>-3.6658827690032364E-5</v>
      </c>
      <c r="M46" s="181">
        <v>1.8289884463534967E-5</v>
      </c>
      <c r="N46" s="182">
        <v>6.5152557829288105E-4</v>
      </c>
      <c r="O46" s="182">
        <v>-3.6552451693778753E-5</v>
      </c>
      <c r="P46" s="182">
        <v>-2.9323826218045064E-5</v>
      </c>
      <c r="Q46" s="182">
        <v>-2.1304826208813404E-4</v>
      </c>
      <c r="R46" s="182">
        <v>3.2248910230214454E-7</v>
      </c>
      <c r="S46" s="182">
        <v>-3.8509155670741224E-5</v>
      </c>
      <c r="T46" s="182">
        <v>-1.2858034614427017E-4</v>
      </c>
      <c r="U46" s="182">
        <v>9.033378153905887E-5</v>
      </c>
      <c r="V46" s="190" t="s">
        <v>217</v>
      </c>
      <c r="W46" s="198" t="s">
        <v>188</v>
      </c>
      <c r="X46" s="194">
        <v>0</v>
      </c>
      <c r="Y46" s="195"/>
    </row>
    <row r="47" spans="1:25" ht="30" customHeight="1">
      <c r="B47" s="471"/>
      <c r="C47" s="175"/>
      <c r="D47" s="194" t="s">
        <v>179</v>
      </c>
      <c r="E47" s="177"/>
      <c r="F47" s="121" t="s">
        <v>248</v>
      </c>
      <c r="G47" s="179"/>
      <c r="J47" s="181">
        <v>-1.237566997124891E-6</v>
      </c>
      <c r="K47" s="181">
        <v>-3.6658827690032317E-5</v>
      </c>
      <c r="L47" s="181">
        <v>1.8032356043776354E-6</v>
      </c>
      <c r="M47" s="181">
        <v>-8.0761012376199443E-7</v>
      </c>
      <c r="N47" s="182">
        <v>-3.6220971514626907E-5</v>
      </c>
      <c r="O47" s="182">
        <v>1.748323541131619E-6</v>
      </c>
      <c r="P47" s="182">
        <v>1.3192500717584696E-6</v>
      </c>
      <c r="Q47" s="182">
        <v>1.1069115380602445E-5</v>
      </c>
      <c r="R47" s="182">
        <v>5.1451421083754493E-8</v>
      </c>
      <c r="S47" s="182">
        <v>1.6993767382303992E-6</v>
      </c>
      <c r="T47" s="182">
        <v>3.0297189675379132E-6</v>
      </c>
      <c r="U47" s="182">
        <v>-3.4528649654443728E-6</v>
      </c>
      <c r="V47" s="189" t="s">
        <v>218</v>
      </c>
      <c r="W47" s="198" t="s">
        <v>179</v>
      </c>
      <c r="X47" s="194">
        <v>0</v>
      </c>
      <c r="Y47" s="195"/>
    </row>
    <row r="48" spans="1:25" ht="30" customHeight="1">
      <c r="B48" s="471"/>
      <c r="C48" s="175"/>
      <c r="D48" s="194" t="s">
        <v>180</v>
      </c>
      <c r="E48" s="177"/>
      <c r="F48" s="121" t="s">
        <v>249</v>
      </c>
      <c r="G48" s="64"/>
      <c r="J48" s="181">
        <v>7.0136275721728669E-7</v>
      </c>
      <c r="K48" s="181">
        <v>1.8289884463534995E-5</v>
      </c>
      <c r="L48" s="181">
        <v>-8.076101237619957E-7</v>
      </c>
      <c r="M48" s="181">
        <v>4.1966923156806001E-7</v>
      </c>
      <c r="N48" s="182">
        <v>1.8004036004416336E-5</v>
      </c>
      <c r="O48" s="182">
        <v>-8.0540835756753143E-7</v>
      </c>
      <c r="P48" s="182">
        <v>-6.4623662457914526E-7</v>
      </c>
      <c r="Q48" s="182">
        <v>-5.4238086831393749E-6</v>
      </c>
      <c r="R48" s="182">
        <v>5.5170264123418855E-9</v>
      </c>
      <c r="S48" s="182">
        <v>-8.4863210654032021E-7</v>
      </c>
      <c r="T48" s="182">
        <v>-1.5607165218457068E-6</v>
      </c>
      <c r="U48" s="182">
        <v>1.7940791499375896E-6</v>
      </c>
      <c r="V48" s="189" t="s">
        <v>219</v>
      </c>
      <c r="W48" s="198" t="s">
        <v>180</v>
      </c>
      <c r="X48" s="194">
        <v>0</v>
      </c>
      <c r="Y48" s="195"/>
    </row>
    <row r="49" spans="1:33" ht="30" customHeight="1">
      <c r="B49" s="471"/>
      <c r="C49" s="175"/>
      <c r="D49" s="194" t="s">
        <v>189</v>
      </c>
      <c r="E49" s="177"/>
      <c r="F49" s="121" t="s">
        <v>221</v>
      </c>
      <c r="G49" s="64"/>
      <c r="H49" s="447" t="s">
        <v>194</v>
      </c>
      <c r="J49" s="181">
        <v>3.1385959702763723E-5</v>
      </c>
      <c r="K49" s="181">
        <v>6.5152557829288289E-4</v>
      </c>
      <c r="L49" s="181">
        <v>-3.6220971514626961E-5</v>
      </c>
      <c r="M49" s="181">
        <v>1.8004036004416339E-5</v>
      </c>
      <c r="N49" s="182">
        <v>1.1749983275385206E-3</v>
      </c>
      <c r="O49" s="182">
        <v>-3.6116670710285628E-5</v>
      </c>
      <c r="P49" s="182">
        <v>-2.8932144646176283E-5</v>
      </c>
      <c r="Q49" s="182">
        <v>-2.9823202912388803E-4</v>
      </c>
      <c r="R49" s="182">
        <v>2.2998159202069199E-7</v>
      </c>
      <c r="S49" s="182">
        <v>-3.8022711467451057E-5</v>
      </c>
      <c r="T49" s="182">
        <v>-3.686934856900328E-5</v>
      </c>
      <c r="U49" s="182">
        <v>8.2519686652316468E-5</v>
      </c>
      <c r="V49" s="189" t="s">
        <v>220</v>
      </c>
      <c r="W49" s="198" t="s">
        <v>189</v>
      </c>
      <c r="X49" s="193">
        <v>0</v>
      </c>
      <c r="Y49" s="195"/>
    </row>
    <row r="50" spans="1:33" ht="30" customHeight="1">
      <c r="A50" s="54"/>
      <c r="B50" s="471"/>
      <c r="C50" s="451" t="s">
        <v>172</v>
      </c>
      <c r="D50" s="194" t="s">
        <v>181</v>
      </c>
      <c r="E50" s="177"/>
      <c r="F50" s="121" t="s">
        <v>222</v>
      </c>
      <c r="G50" s="62"/>
      <c r="H50" s="447"/>
      <c r="J50" s="181">
        <v>-1.2841996856048471E-6</v>
      </c>
      <c r="K50" s="181">
        <v>-3.6552451693778787E-5</v>
      </c>
      <c r="L50" s="181">
        <v>1.74832354113162E-6</v>
      </c>
      <c r="M50" s="181">
        <v>-8.054083575675309E-7</v>
      </c>
      <c r="N50" s="182">
        <v>-3.6116670710285594E-5</v>
      </c>
      <c r="O50" s="182">
        <v>1.8024761467556603E-6</v>
      </c>
      <c r="P50" s="182">
        <v>1.3630653649840253E-6</v>
      </c>
      <c r="Q50" s="182">
        <v>1.1248941063591279E-5</v>
      </c>
      <c r="R50" s="182">
        <v>5.1448212385174515E-8</v>
      </c>
      <c r="S50" s="182">
        <v>1.7567000228017071E-6</v>
      </c>
      <c r="T50" s="182">
        <v>2.9778017087698568E-6</v>
      </c>
      <c r="U50" s="182">
        <v>-3.4945287287036483E-6</v>
      </c>
      <c r="V50" s="189" t="s">
        <v>315</v>
      </c>
      <c r="W50" s="198" t="s">
        <v>181</v>
      </c>
      <c r="X50" s="193">
        <v>0</v>
      </c>
      <c r="Y50" s="195"/>
    </row>
    <row r="51" spans="1:33" ht="30" customHeight="1">
      <c r="B51" s="471"/>
      <c r="C51" s="451"/>
      <c r="D51" s="194" t="s">
        <v>182</v>
      </c>
      <c r="E51" s="486" t="s">
        <v>10</v>
      </c>
      <c r="F51" s="122" t="s">
        <v>223</v>
      </c>
      <c r="G51" s="179"/>
      <c r="H51" s="447"/>
      <c r="I51" s="476" t="s">
        <v>10</v>
      </c>
      <c r="J51" s="181">
        <v>-1.114057571335003E-6</v>
      </c>
      <c r="K51" s="181">
        <v>-2.9323826218045135E-5</v>
      </c>
      <c r="L51" s="181">
        <v>1.3192500717584708E-6</v>
      </c>
      <c r="M51" s="181">
        <v>-6.4623662457914515E-7</v>
      </c>
      <c r="N51" s="182">
        <v>-2.8932144646176266E-5</v>
      </c>
      <c r="O51" s="182">
        <v>1.3630653649840262E-6</v>
      </c>
      <c r="P51" s="182">
        <v>1.2193527587719887E-6</v>
      </c>
      <c r="Q51" s="182">
        <v>9.1090822381964082E-6</v>
      </c>
      <c r="R51" s="182">
        <v>4.1689084364697491E-8</v>
      </c>
      <c r="S51" s="182">
        <v>1.5139397733030654E-6</v>
      </c>
      <c r="T51" s="182">
        <v>2.1183617144513035E-6</v>
      </c>
      <c r="U51" s="182">
        <v>-2.9286261343111825E-6</v>
      </c>
      <c r="V51" s="190" t="s">
        <v>316</v>
      </c>
      <c r="W51" s="198" t="s">
        <v>182</v>
      </c>
      <c r="X51" s="193">
        <v>0</v>
      </c>
      <c r="Y51" s="195"/>
    </row>
    <row r="52" spans="1:33" ht="30" customHeight="1">
      <c r="B52" s="471"/>
      <c r="C52" s="451"/>
      <c r="D52" s="194" t="s">
        <v>190</v>
      </c>
      <c r="E52" s="486"/>
      <c r="F52" s="121" t="s">
        <v>224</v>
      </c>
      <c r="G52" s="64"/>
      <c r="H52" s="447"/>
      <c r="I52" s="476"/>
      <c r="J52" s="181">
        <v>-9.2573486073729724E-6</v>
      </c>
      <c r="K52" s="181">
        <v>-2.1304826208813513E-4</v>
      </c>
      <c r="L52" s="181">
        <v>1.1069115380602405E-5</v>
      </c>
      <c r="M52" s="181">
        <v>-5.4238086831393758E-6</v>
      </c>
      <c r="N52" s="182">
        <v>-2.9823202912388831E-4</v>
      </c>
      <c r="O52" s="182">
        <v>1.124894106359124E-5</v>
      </c>
      <c r="P52" s="182">
        <v>9.1090822381964082E-6</v>
      </c>
      <c r="Q52" s="182">
        <v>7.8837560777317891E-4</v>
      </c>
      <c r="R52" s="182">
        <v>4.1547231751587666E-8</v>
      </c>
      <c r="S52" s="182">
        <v>1.1830255894011681E-5</v>
      </c>
      <c r="T52" s="182">
        <v>-1.0757878700891876E-4</v>
      </c>
      <c r="U52" s="182">
        <v>-1.3266226002288137E-4</v>
      </c>
      <c r="V52" s="189" t="s">
        <v>317</v>
      </c>
      <c r="W52" s="198" t="s">
        <v>190</v>
      </c>
      <c r="X52" s="193">
        <v>0</v>
      </c>
      <c r="Y52" s="195"/>
    </row>
    <row r="53" spans="1:33" ht="30" customHeight="1">
      <c r="B53" s="471"/>
      <c r="C53" s="101"/>
      <c r="D53" s="194" t="s">
        <v>183</v>
      </c>
      <c r="E53" s="177"/>
      <c r="F53" s="121" t="s">
        <v>231</v>
      </c>
      <c r="G53" s="62"/>
      <c r="H53" s="447"/>
      <c r="J53" s="181">
        <v>7.2153641765281132E-8</v>
      </c>
      <c r="K53" s="181">
        <v>3.2248910230217222E-7</v>
      </c>
      <c r="L53" s="181">
        <v>5.1451421083753804E-8</v>
      </c>
      <c r="M53" s="181">
        <v>5.5170264123422263E-9</v>
      </c>
      <c r="N53" s="182">
        <v>2.2998159202070114E-7</v>
      </c>
      <c r="O53" s="182">
        <v>5.1448212385173866E-8</v>
      </c>
      <c r="P53" s="182">
        <v>4.1689084364696994E-8</v>
      </c>
      <c r="Q53" s="182">
        <v>4.1547231751625074E-8</v>
      </c>
      <c r="R53" s="182">
        <v>9.6722033829341828E-8</v>
      </c>
      <c r="S53" s="182">
        <v>3.037618355863678E-8</v>
      </c>
      <c r="T53" s="182">
        <v>-2.8118093039333798E-7</v>
      </c>
      <c r="U53" s="182">
        <v>9.4452933002605686E-8</v>
      </c>
      <c r="V53" s="189" t="s">
        <v>318</v>
      </c>
      <c r="W53" s="198" t="s">
        <v>183</v>
      </c>
      <c r="X53" s="194">
        <v>0</v>
      </c>
      <c r="Y53" s="195"/>
    </row>
    <row r="54" spans="1:33" ht="30" customHeight="1">
      <c r="B54" s="471"/>
      <c r="C54" s="101"/>
      <c r="D54" s="194" t="s">
        <v>184</v>
      </c>
      <c r="E54" s="177"/>
      <c r="F54" s="121" t="s">
        <v>232</v>
      </c>
      <c r="G54" s="62"/>
      <c r="H54" s="447"/>
      <c r="J54" s="181">
        <v>-1.4959663012289765E-6</v>
      </c>
      <c r="K54" s="181">
        <v>-3.8509155670741434E-5</v>
      </c>
      <c r="L54" s="181">
        <v>1.6993767382304019E-6</v>
      </c>
      <c r="M54" s="181">
        <v>-8.4863210654032064E-7</v>
      </c>
      <c r="N54" s="182">
        <v>-3.8022711467451044E-5</v>
      </c>
      <c r="O54" s="182">
        <v>1.7567000228017083E-6</v>
      </c>
      <c r="P54" s="182">
        <v>1.5139397733030658E-6</v>
      </c>
      <c r="Q54" s="182">
        <v>1.1830255894011678E-5</v>
      </c>
      <c r="R54" s="182">
        <v>3.0376183558637395E-8</v>
      </c>
      <c r="S54" s="182">
        <v>1.9982334655600539E-6</v>
      </c>
      <c r="T54" s="182">
        <v>2.8609935835639384E-6</v>
      </c>
      <c r="U54" s="182">
        <v>-3.9631771838630541E-6</v>
      </c>
      <c r="V54" s="189" t="s">
        <v>319</v>
      </c>
      <c r="W54" s="198" t="s">
        <v>184</v>
      </c>
      <c r="X54" s="194">
        <v>0</v>
      </c>
      <c r="Y54" s="195"/>
    </row>
    <row r="55" spans="1:33" ht="30" customHeight="1">
      <c r="B55" s="471"/>
      <c r="C55" s="101"/>
      <c r="D55" s="194" t="s">
        <v>191</v>
      </c>
      <c r="E55" s="194"/>
      <c r="F55" s="121" t="s">
        <v>233</v>
      </c>
      <c r="G55" s="62"/>
      <c r="H55" s="191"/>
      <c r="J55" s="181">
        <v>-2.8306109640277429E-6</v>
      </c>
      <c r="K55" s="181">
        <v>-1.2858034614426987E-4</v>
      </c>
      <c r="L55" s="181">
        <v>3.0297189675379098E-6</v>
      </c>
      <c r="M55" s="181">
        <v>-1.5607165218456936E-6</v>
      </c>
      <c r="N55" s="182">
        <v>-3.686934856900265E-5</v>
      </c>
      <c r="O55" s="182">
        <v>2.9778017087698546E-6</v>
      </c>
      <c r="P55" s="182">
        <v>2.1183617144512951E-6</v>
      </c>
      <c r="Q55" s="182">
        <v>-1.0757878700891942E-4</v>
      </c>
      <c r="R55" s="182">
        <v>-2.8118093039330399E-7</v>
      </c>
      <c r="S55" s="182">
        <v>2.8609935835639235E-6</v>
      </c>
      <c r="T55" s="182">
        <v>7.3794040352402732E-4</v>
      </c>
      <c r="U55" s="182">
        <v>-1.7779840591184735E-4</v>
      </c>
      <c r="V55" s="189" t="s">
        <v>320</v>
      </c>
      <c r="W55" s="198" t="s">
        <v>191</v>
      </c>
      <c r="X55" s="194">
        <v>0</v>
      </c>
      <c r="Y55" s="195"/>
    </row>
    <row r="56" spans="1:33" ht="30" customHeight="1">
      <c r="B56" s="471"/>
      <c r="C56" s="101"/>
      <c r="D56" s="194" t="s">
        <v>193</v>
      </c>
      <c r="E56" s="177"/>
      <c r="F56" s="121" t="s">
        <v>246</v>
      </c>
      <c r="G56" s="64"/>
      <c r="J56" s="181">
        <v>3.2788850226316284E-6</v>
      </c>
      <c r="K56" s="181">
        <v>9.0333781539058883E-5</v>
      </c>
      <c r="L56" s="181">
        <v>-3.4528649654443529E-6</v>
      </c>
      <c r="M56" s="181">
        <v>1.7940791499375877E-6</v>
      </c>
      <c r="N56" s="182">
        <v>8.2519686652316387E-5</v>
      </c>
      <c r="O56" s="182">
        <v>-3.4945287287036317E-6</v>
      </c>
      <c r="P56" s="182">
        <v>-2.9286261343111647E-6</v>
      </c>
      <c r="Q56" s="182">
        <v>-1.3266226002288121E-4</v>
      </c>
      <c r="R56" s="182">
        <v>9.4452933002613335E-8</v>
      </c>
      <c r="S56" s="182">
        <v>-3.9631771838630372E-6</v>
      </c>
      <c r="T56" s="182">
        <v>-1.7779840591184752E-4</v>
      </c>
      <c r="U56" s="182">
        <v>1.0760612403334935E-3</v>
      </c>
      <c r="V56" s="189" t="s">
        <v>246</v>
      </c>
      <c r="W56" s="198" t="s">
        <v>193</v>
      </c>
      <c r="X56" s="194">
        <v>0</v>
      </c>
      <c r="Y56" s="195"/>
    </row>
    <row r="57" spans="1:33" ht="11.25" customHeight="1" thickBot="1">
      <c r="B57" s="110"/>
      <c r="C57" s="105"/>
      <c r="D57" s="56"/>
      <c r="E57" s="56"/>
      <c r="F57" s="57"/>
      <c r="G57" s="54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51"/>
      <c r="W57" s="51"/>
      <c r="X57" s="51"/>
      <c r="Y57" s="54"/>
    </row>
    <row r="58" spans="1:33" ht="11.25" customHeight="1">
      <c r="B58" s="106"/>
      <c r="C58" s="101"/>
      <c r="D58" s="51"/>
      <c r="E58" s="51"/>
      <c r="F58" s="51"/>
      <c r="G58" s="54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51"/>
      <c r="W58" s="51"/>
      <c r="X58" s="51"/>
      <c r="Y58" s="54"/>
    </row>
    <row r="59" spans="1:33" ht="9" customHeight="1" thickBot="1">
      <c r="B59" s="106"/>
      <c r="C59" s="101"/>
      <c r="D59" s="51"/>
      <c r="E59" s="51"/>
      <c r="F59" s="51"/>
      <c r="G59" s="54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7"/>
      <c r="V59" s="85"/>
      <c r="W59" s="85"/>
      <c r="X59" s="85"/>
      <c r="AD59" s="74"/>
    </row>
    <row r="60" spans="1:33" ht="9" customHeight="1">
      <c r="B60" s="107"/>
      <c r="C60" s="103"/>
      <c r="D60" s="48"/>
      <c r="E60" s="48"/>
      <c r="F60" s="48"/>
      <c r="G60" s="6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AD60" s="74"/>
    </row>
    <row r="61" spans="1:33" ht="30" customHeight="1">
      <c r="B61" s="471" t="s">
        <v>177</v>
      </c>
      <c r="C61" s="104"/>
      <c r="D61" s="196" t="s">
        <v>247</v>
      </c>
      <c r="E61" s="51"/>
      <c r="F61" s="185">
        <f t="array" ref="F61:F72">MMULT(J45:U56,X45:X56)</f>
        <v>2.8062717648438774E-3</v>
      </c>
      <c r="G61" s="82"/>
      <c r="K61" s="84" t="s">
        <v>158</v>
      </c>
      <c r="L61" s="84"/>
      <c r="T61" s="106"/>
      <c r="U61" s="51"/>
      <c r="V61" s="51"/>
      <c r="W61" s="51"/>
      <c r="Y61" s="349" t="s">
        <v>523</v>
      </c>
      <c r="AA61" s="341" t="s">
        <v>522</v>
      </c>
      <c r="AD61" s="74"/>
    </row>
    <row r="62" spans="1:33" ht="30" customHeight="1">
      <c r="B62" s="471"/>
      <c r="C62" s="101"/>
      <c r="D62" s="196" t="s">
        <v>235</v>
      </c>
      <c r="E62" s="51"/>
      <c r="F62" s="185">
        <v>6.3953022860558942E-2</v>
      </c>
      <c r="G62" s="82"/>
      <c r="K62" s="74" t="s">
        <v>309</v>
      </c>
      <c r="N62" s="111" t="s">
        <v>208</v>
      </c>
      <c r="O62" s="43"/>
      <c r="T62" s="442" t="s">
        <v>306</v>
      </c>
      <c r="U62" s="340" t="s">
        <v>247</v>
      </c>
      <c r="V62" s="54"/>
      <c r="W62" s="173">
        <f>F61</f>
        <v>2.8062717648438774E-3</v>
      </c>
      <c r="Y62">
        <v>2.5242</v>
      </c>
      <c r="AA62" s="342">
        <f t="shared" ref="AA62:AA76" si="7">((W62-(Y62/1000))/W62)*100</f>
        <v>10.051477136946861</v>
      </c>
      <c r="AD62" s="74"/>
    </row>
    <row r="63" spans="1:33" ht="30" customHeight="1">
      <c r="B63" s="471"/>
      <c r="C63" s="104"/>
      <c r="D63" s="196" t="s">
        <v>248</v>
      </c>
      <c r="E63" s="51"/>
      <c r="F63" s="185">
        <v>-2.4751339942497819E-3</v>
      </c>
      <c r="G63" s="82"/>
      <c r="K63" s="102" t="s">
        <v>308</v>
      </c>
      <c r="O63" s="75" t="s">
        <v>198</v>
      </c>
      <c r="T63" s="442"/>
      <c r="U63" s="340" t="s">
        <v>234</v>
      </c>
      <c r="V63" s="54"/>
      <c r="W63" s="173">
        <f>0</f>
        <v>0</v>
      </c>
      <c r="Y63">
        <v>0</v>
      </c>
      <c r="AA63" s="342" t="e">
        <f t="shared" si="7"/>
        <v>#DIV/0!</v>
      </c>
      <c r="AC63" s="364">
        <v>2.8062717648438774E-3</v>
      </c>
      <c r="AD63" s="74"/>
      <c r="AF63" s="370">
        <v>10.051477136946861</v>
      </c>
      <c r="AG63" s="74"/>
    </row>
    <row r="64" spans="1:33" ht="30" customHeight="1">
      <c r="B64" s="471"/>
      <c r="C64" s="104"/>
      <c r="D64" s="196" t="s">
        <v>249</v>
      </c>
      <c r="E64" s="51"/>
      <c r="F64" s="185">
        <v>1.4027255144345733E-3</v>
      </c>
      <c r="G64" s="82"/>
      <c r="K64" s="116" t="s">
        <v>297</v>
      </c>
      <c r="O64" s="102" t="s">
        <v>296</v>
      </c>
      <c r="T64" s="442"/>
      <c r="U64" s="340" t="s">
        <v>235</v>
      </c>
      <c r="V64" s="54"/>
      <c r="W64" s="173">
        <f t="shared" ref="W64:W73" si="8">F62</f>
        <v>6.3953022860558942E-2</v>
      </c>
      <c r="Y64" s="363">
        <v>5.5589E-2</v>
      </c>
      <c r="AA64" s="342">
        <f t="shared" si="7"/>
        <v>99.913078385487424</v>
      </c>
      <c r="AC64" s="364"/>
      <c r="AD64" s="369">
        <v>0</v>
      </c>
      <c r="AF64" s="364"/>
      <c r="AG64" s="371">
        <v>0</v>
      </c>
    </row>
    <row r="65" spans="2:33" ht="30" customHeight="1">
      <c r="B65" s="471"/>
      <c r="C65" s="171"/>
      <c r="D65" s="196" t="s">
        <v>221</v>
      </c>
      <c r="E65" s="51"/>
      <c r="F65" s="185">
        <v>6.277191940552744E-2</v>
      </c>
      <c r="G65" s="82"/>
      <c r="K65" s="116"/>
      <c r="O65" s="102"/>
      <c r="T65" s="442"/>
      <c r="U65" s="340" t="s">
        <v>248</v>
      </c>
      <c r="V65" s="54"/>
      <c r="W65" s="173">
        <f t="shared" si="8"/>
        <v>-2.4751339942497819E-3</v>
      </c>
      <c r="Y65">
        <v>-2.1690999999999998</v>
      </c>
      <c r="AA65" s="342">
        <f t="shared" si="7"/>
        <v>12.364340474526175</v>
      </c>
      <c r="AC65" s="364">
        <v>-2.4751339942497802E-3</v>
      </c>
      <c r="AD65" s="168"/>
      <c r="AF65" s="370">
        <v>12.364340474526175</v>
      </c>
      <c r="AG65" s="168"/>
    </row>
    <row r="66" spans="2:33" ht="30" customHeight="1">
      <c r="B66" s="471"/>
      <c r="C66" s="104"/>
      <c r="D66" s="196" t="s">
        <v>222</v>
      </c>
      <c r="E66" s="51"/>
      <c r="F66" s="185">
        <v>-2.5683993712096943E-3</v>
      </c>
      <c r="G66" s="82"/>
      <c r="K66" s="80"/>
      <c r="M66" s="31"/>
      <c r="T66" s="442"/>
      <c r="U66" s="340" t="s">
        <v>249</v>
      </c>
      <c r="V66" s="54"/>
      <c r="W66" s="173">
        <f t="shared" si="8"/>
        <v>1.4027255144345733E-3</v>
      </c>
      <c r="Y66">
        <v>1.2462</v>
      </c>
      <c r="AA66" s="342">
        <f t="shared" si="7"/>
        <v>11.158670233332671</v>
      </c>
      <c r="AC66" s="364"/>
      <c r="AD66" s="369">
        <v>1.4027255144345733E-3</v>
      </c>
      <c r="AF66" s="364"/>
      <c r="AG66" s="371">
        <v>11.158670233332671</v>
      </c>
    </row>
    <row r="67" spans="2:33" ht="30" customHeight="1">
      <c r="B67" s="471"/>
      <c r="C67" s="451" t="s">
        <v>170</v>
      </c>
      <c r="D67" s="62" t="s">
        <v>223</v>
      </c>
      <c r="E67" s="478" t="s">
        <v>170</v>
      </c>
      <c r="F67" s="185">
        <v>-2.2281151426700061E-3</v>
      </c>
      <c r="G67" s="82"/>
      <c r="K67" s="74"/>
      <c r="O67" s="74" t="s">
        <v>196</v>
      </c>
      <c r="T67" s="442"/>
      <c r="U67" s="340" t="s">
        <v>221</v>
      </c>
      <c r="V67" s="54"/>
      <c r="W67" s="173">
        <f t="shared" si="8"/>
        <v>6.277191940552744E-2</v>
      </c>
      <c r="Y67" s="363">
        <v>5.4797999999999999E-2</v>
      </c>
      <c r="AA67" s="342">
        <f t="shared" si="7"/>
        <v>99.91270300395631</v>
      </c>
      <c r="AC67" s="364">
        <v>-2.5683993712096943E-3</v>
      </c>
      <c r="AD67" s="168"/>
      <c r="AF67" s="370">
        <v>12.202127703453138</v>
      </c>
      <c r="AG67" s="168"/>
    </row>
    <row r="68" spans="2:33" ht="30" customHeight="1">
      <c r="B68" s="471"/>
      <c r="C68" s="477"/>
      <c r="D68" s="196" t="s">
        <v>224</v>
      </c>
      <c r="E68" s="479"/>
      <c r="F68" s="185">
        <v>-1.8514697214745943E-2</v>
      </c>
      <c r="G68" s="82"/>
      <c r="K68" s="102" t="s">
        <v>312</v>
      </c>
      <c r="T68" s="442"/>
      <c r="U68" s="340" t="s">
        <v>222</v>
      </c>
      <c r="W68" s="173">
        <f t="shared" si="8"/>
        <v>-2.5683993712096943E-3</v>
      </c>
      <c r="Y68">
        <v>-2.2549999999999999</v>
      </c>
      <c r="AA68" s="342">
        <f t="shared" si="7"/>
        <v>12.202127703453138</v>
      </c>
      <c r="AC68" s="364"/>
      <c r="AD68" s="369">
        <v>-2.2281151426700061E-3</v>
      </c>
      <c r="AF68" s="364"/>
      <c r="AG68" s="371">
        <v>11.027937379194842</v>
      </c>
    </row>
    <row r="69" spans="2:33" ht="30" customHeight="1">
      <c r="B69" s="471"/>
      <c r="C69" s="101"/>
      <c r="D69" s="196" t="s">
        <v>231</v>
      </c>
      <c r="E69" s="51"/>
      <c r="F69" s="185">
        <v>1.4430728353056227E-4</v>
      </c>
      <c r="G69" s="82"/>
      <c r="J69" s="115" t="s">
        <v>307</v>
      </c>
      <c r="K69" t="s">
        <v>314</v>
      </c>
      <c r="T69" s="442"/>
      <c r="U69" s="340" t="s">
        <v>223</v>
      </c>
      <c r="W69" s="173">
        <f t="shared" si="8"/>
        <v>-2.2281151426700061E-3</v>
      </c>
      <c r="Y69">
        <v>-1.9823999999999999</v>
      </c>
      <c r="AA69" s="342">
        <f t="shared" si="7"/>
        <v>11.027937379194842</v>
      </c>
      <c r="AC69" s="364">
        <v>1.44307283530562E-4</v>
      </c>
      <c r="AD69" s="168"/>
      <c r="AF69" s="370">
        <v>7.6345997658731957</v>
      </c>
      <c r="AG69" s="168"/>
    </row>
    <row r="70" spans="2:33" ht="30" customHeight="1">
      <c r="B70" s="471"/>
      <c r="C70" s="101"/>
      <c r="D70" s="196" t="s">
        <v>232</v>
      </c>
      <c r="E70" s="51"/>
      <c r="F70" s="185">
        <v>-2.991932602457953E-3</v>
      </c>
      <c r="G70" s="82"/>
      <c r="T70" s="442"/>
      <c r="U70" s="340" t="s">
        <v>224</v>
      </c>
      <c r="V70" s="338" t="s">
        <v>170</v>
      </c>
      <c r="W70" s="173">
        <f t="shared" si="8"/>
        <v>-1.8514697214745943E-2</v>
      </c>
      <c r="Y70" s="363">
        <v>-6.8859999999999998E-3</v>
      </c>
      <c r="AA70" s="342">
        <f t="shared" si="7"/>
        <v>99.962807925400384</v>
      </c>
      <c r="AC70" s="364"/>
      <c r="AD70" s="369">
        <v>-2.991932602457953E-3</v>
      </c>
      <c r="AF70" s="364"/>
      <c r="AG70" s="371">
        <v>10.937164901011601</v>
      </c>
    </row>
    <row r="71" spans="2:33" ht="30" customHeight="1">
      <c r="B71" s="471"/>
      <c r="C71" s="101"/>
      <c r="D71" s="196" t="s">
        <v>233</v>
      </c>
      <c r="E71" s="51"/>
      <c r="F71" s="185">
        <v>-5.6612219280554859E-3</v>
      </c>
      <c r="G71" s="82"/>
      <c r="T71" s="442"/>
      <c r="U71" s="340" t="s">
        <v>231</v>
      </c>
      <c r="V71" s="338"/>
      <c r="W71" s="173">
        <f t="shared" si="8"/>
        <v>1.4430728353056227E-4</v>
      </c>
      <c r="Y71">
        <v>0.13328999999999999</v>
      </c>
      <c r="AA71" s="342">
        <f t="shared" si="7"/>
        <v>7.6345997658731957</v>
      </c>
      <c r="AC71" s="364">
        <v>0</v>
      </c>
      <c r="AD71" s="168"/>
      <c r="AF71" s="370">
        <v>0</v>
      </c>
      <c r="AG71" s="168"/>
    </row>
    <row r="72" spans="2:33" ht="30" customHeight="1">
      <c r="B72" s="471"/>
      <c r="C72" s="101"/>
      <c r="D72" s="196" t="s">
        <v>246</v>
      </c>
      <c r="E72" s="51"/>
      <c r="F72" s="185">
        <v>6.5577700452632568E-3</v>
      </c>
      <c r="G72" s="82"/>
      <c r="K72" s="43"/>
      <c r="T72" s="442"/>
      <c r="U72" s="340" t="s">
        <v>232</v>
      </c>
      <c r="V72" s="339"/>
      <c r="W72" s="173">
        <f t="shared" si="8"/>
        <v>-2.991932602457953E-3</v>
      </c>
      <c r="Y72">
        <v>-2.6646999999999998</v>
      </c>
      <c r="AA72" s="342">
        <f t="shared" si="7"/>
        <v>10.937164901011565</v>
      </c>
      <c r="AD72" s="369">
        <v>0</v>
      </c>
      <c r="AG72" s="371">
        <v>0</v>
      </c>
    </row>
    <row r="73" spans="2:33" ht="30" customHeight="1" thickBot="1">
      <c r="B73" s="117"/>
      <c r="C73" s="105"/>
      <c r="D73" s="118"/>
      <c r="E73" s="56"/>
      <c r="F73" s="119"/>
      <c r="G73" s="66"/>
      <c r="K73" t="s">
        <v>199</v>
      </c>
      <c r="T73" s="442"/>
      <c r="U73" s="340" t="s">
        <v>233</v>
      </c>
      <c r="V73" s="54"/>
      <c r="W73" s="173">
        <f t="shared" si="8"/>
        <v>-5.6612219280554859E-3</v>
      </c>
      <c r="Y73" s="363">
        <v>-5.3508000000000002E-3</v>
      </c>
      <c r="AA73" s="342">
        <f t="shared" si="7"/>
        <v>99.905483302580265</v>
      </c>
      <c r="AD73" s="74"/>
    </row>
    <row r="74" spans="2:33" ht="30" customHeight="1">
      <c r="B74" s="106"/>
      <c r="C74" s="101"/>
      <c r="D74" s="51"/>
      <c r="E74" s="51"/>
      <c r="F74" s="51"/>
      <c r="G74" s="54"/>
      <c r="M74" s="111" t="s">
        <v>204</v>
      </c>
      <c r="N74" s="114"/>
      <c r="T74" s="442"/>
      <c r="U74" s="340" t="s">
        <v>304</v>
      </c>
      <c r="V74" s="54"/>
      <c r="W74" s="173">
        <v>0</v>
      </c>
      <c r="Y74">
        <v>0</v>
      </c>
      <c r="AA74" s="342" t="e">
        <f t="shared" si="7"/>
        <v>#DIV/0!</v>
      </c>
      <c r="AD74" s="74"/>
    </row>
    <row r="75" spans="2:33" ht="30" customHeight="1">
      <c r="B75" s="106"/>
      <c r="C75" s="101"/>
      <c r="D75" s="85"/>
      <c r="E75" s="51"/>
      <c r="F75" s="51"/>
      <c r="G75" s="54"/>
      <c r="R75" s="113"/>
      <c r="T75" s="442"/>
      <c r="U75" s="340" t="s">
        <v>301</v>
      </c>
      <c r="V75" s="54"/>
      <c r="W75" s="173">
        <v>0</v>
      </c>
      <c r="Y75">
        <v>0</v>
      </c>
      <c r="AA75" s="342" t="e">
        <f t="shared" si="7"/>
        <v>#DIV/0!</v>
      </c>
      <c r="AD75" s="74"/>
    </row>
    <row r="76" spans="2:33" ht="30" customHeight="1">
      <c r="B76" s="106"/>
      <c r="C76" s="101"/>
      <c r="D76" s="51"/>
      <c r="E76" s="51"/>
      <c r="F76" s="51"/>
      <c r="G76" s="54"/>
      <c r="N76" s="74" t="s">
        <v>202</v>
      </c>
      <c r="R76" s="112"/>
      <c r="T76" s="442"/>
      <c r="U76" s="340" t="s">
        <v>305</v>
      </c>
      <c r="V76" s="51"/>
      <c r="W76" s="173">
        <f>F72</f>
        <v>6.5577700452632568E-3</v>
      </c>
      <c r="Y76" s="363">
        <v>1.2104999999999999E-2</v>
      </c>
      <c r="AA76" s="342">
        <f t="shared" si="7"/>
        <v>99.815409812841125</v>
      </c>
      <c r="AD76" s="74"/>
    </row>
    <row r="77" spans="2:33" ht="30" customHeight="1">
      <c r="B77" s="106"/>
      <c r="C77" s="101"/>
      <c r="D77" s="54"/>
      <c r="E77" s="54"/>
      <c r="F77" s="54"/>
      <c r="G77" s="54"/>
      <c r="N77" s="74" t="s">
        <v>206</v>
      </c>
      <c r="T77" s="183"/>
      <c r="U77" s="340"/>
      <c r="V77" s="54"/>
      <c r="W77" s="173"/>
      <c r="AD77" s="74"/>
    </row>
    <row r="78" spans="2:33" ht="30" customHeight="1">
      <c r="B78" s="106"/>
      <c r="C78" s="101"/>
      <c r="D78" s="54"/>
      <c r="E78" s="54"/>
      <c r="F78" s="54"/>
      <c r="G78" s="54"/>
      <c r="R78" s="74" t="s">
        <v>201</v>
      </c>
      <c r="U78" s="183"/>
      <c r="V78" s="54"/>
      <c r="W78" s="54"/>
      <c r="AD78" s="74"/>
    </row>
    <row r="79" spans="2:33" ht="30" customHeight="1">
      <c r="B79" s="106"/>
      <c r="C79" s="101"/>
      <c r="D79" s="54"/>
      <c r="E79" s="54"/>
      <c r="F79" s="54"/>
      <c r="G79" s="54"/>
      <c r="N79" s="76" t="s">
        <v>143</v>
      </c>
      <c r="S79" s="54"/>
      <c r="T79" s="101"/>
      <c r="U79" s="54"/>
      <c r="AD79" s="74"/>
    </row>
    <row r="80" spans="2:33" ht="39.950000000000003" customHeight="1">
      <c r="B80" s="106"/>
      <c r="C80" s="101"/>
      <c r="D80" s="54"/>
      <c r="E80" s="54"/>
      <c r="F80" s="54"/>
      <c r="G80" s="54"/>
      <c r="AD80" s="74"/>
    </row>
    <row r="81" spans="2:30" ht="39.950000000000003" customHeight="1">
      <c r="B81" s="106"/>
      <c r="C81" s="101"/>
      <c r="D81" s="54"/>
      <c r="E81" s="54"/>
      <c r="F81" s="54"/>
      <c r="G81" s="54"/>
      <c r="AD81" s="74"/>
    </row>
    <row r="82" spans="2:30" ht="39.950000000000003" customHeight="1">
      <c r="B82" s="106"/>
      <c r="C82" s="101"/>
      <c r="D82" s="54"/>
      <c r="E82" s="54"/>
      <c r="F82" s="54"/>
      <c r="G82" s="54"/>
      <c r="AD82" s="74"/>
    </row>
    <row r="83" spans="2:30" ht="39.950000000000003" customHeight="1">
      <c r="B83" s="106"/>
      <c r="C83" s="101"/>
      <c r="D83" s="54"/>
      <c r="E83" s="54"/>
      <c r="F83" s="54"/>
      <c r="G83" s="54"/>
      <c r="N83" s="74"/>
      <c r="AD83" s="74"/>
    </row>
    <row r="84" spans="2:30" ht="39.950000000000003" customHeight="1">
      <c r="B84" s="106"/>
      <c r="C84" s="101"/>
      <c r="D84" s="54"/>
      <c r="E84" s="54"/>
      <c r="F84" s="54"/>
      <c r="G84" s="54"/>
      <c r="AD84" s="74"/>
    </row>
    <row r="85" spans="2:30" ht="39.950000000000003" customHeight="1">
      <c r="B85" s="106"/>
      <c r="C85" s="101"/>
      <c r="D85" s="54"/>
      <c r="E85" s="54"/>
      <c r="F85" s="54"/>
      <c r="G85" s="54"/>
      <c r="AD85" s="74"/>
    </row>
    <row r="86" spans="2:30" ht="39.950000000000003" customHeight="1">
      <c r="B86" s="106"/>
      <c r="C86" s="101"/>
      <c r="D86" s="54"/>
      <c r="E86" s="54"/>
      <c r="F86" s="54"/>
      <c r="G86" s="54"/>
      <c r="AD86" s="74"/>
    </row>
    <row r="87" spans="2:30" ht="39.950000000000003" customHeight="1">
      <c r="B87" s="106"/>
      <c r="C87" s="101"/>
      <c r="D87" s="54"/>
      <c r="E87" s="54"/>
      <c r="F87" s="54"/>
      <c r="G87" s="54"/>
      <c r="AD87" s="74"/>
    </row>
    <row r="88" spans="2:30" ht="39.950000000000003" customHeight="1">
      <c r="B88" s="106"/>
      <c r="C88" s="101"/>
      <c r="D88" s="54"/>
      <c r="E88" s="54"/>
      <c r="F88" s="54"/>
      <c r="G88" s="54"/>
      <c r="N88" s="67"/>
      <c r="AD88" s="74"/>
    </row>
    <row r="89" spans="2:30" ht="39.950000000000003" customHeight="1">
      <c r="B89" s="106"/>
      <c r="C89" s="101"/>
      <c r="D89" s="54"/>
      <c r="E89" s="54"/>
      <c r="F89" s="54"/>
      <c r="G89" s="54"/>
      <c r="AD89" s="74"/>
    </row>
    <row r="90" spans="2:30" ht="39.950000000000003" customHeight="1">
      <c r="B90" s="106"/>
      <c r="C90" s="101"/>
      <c r="D90" s="54"/>
      <c r="E90" s="54"/>
      <c r="F90" s="54"/>
      <c r="G90" s="54"/>
      <c r="AD90" s="74"/>
    </row>
    <row r="91" spans="2:30" ht="39.950000000000003" customHeight="1">
      <c r="B91" s="106"/>
      <c r="C91" s="101"/>
      <c r="D91" s="54"/>
      <c r="E91" s="54"/>
      <c r="F91" s="54"/>
      <c r="G91" s="54"/>
      <c r="AD91" s="74"/>
    </row>
    <row r="92" spans="2:30" ht="39.950000000000003" customHeight="1">
      <c r="B92" s="106"/>
      <c r="C92" s="101"/>
      <c r="D92" s="54"/>
      <c r="E92" s="54"/>
      <c r="F92" s="54"/>
      <c r="G92" s="54"/>
      <c r="AD92" s="74"/>
    </row>
    <row r="93" spans="2:30" ht="39.950000000000003" customHeight="1">
      <c r="B93" s="106"/>
      <c r="C93" s="101"/>
      <c r="D93" s="54"/>
      <c r="E93" s="54"/>
      <c r="F93" s="54"/>
      <c r="G93" s="54"/>
      <c r="N93" s="76"/>
      <c r="R93" s="76"/>
      <c r="AD93" s="74"/>
    </row>
    <row r="94" spans="2:30" ht="39.950000000000003" customHeight="1">
      <c r="B94" s="106"/>
      <c r="C94" s="101"/>
      <c r="D94" s="54"/>
      <c r="E94" s="54"/>
      <c r="F94" s="54"/>
      <c r="G94" s="54"/>
      <c r="N94" s="74"/>
      <c r="R94" s="74"/>
      <c r="AD94" s="74"/>
    </row>
    <row r="95" spans="2:30" ht="39.950000000000003" customHeight="1">
      <c r="B95" s="106"/>
      <c r="C95" s="101"/>
      <c r="D95" s="54"/>
      <c r="E95" s="54"/>
      <c r="F95" s="54"/>
      <c r="G95" s="54"/>
      <c r="AD95" s="74"/>
    </row>
    <row r="96" spans="2:30" ht="39.950000000000003" customHeight="1">
      <c r="B96" s="106"/>
      <c r="C96" s="101"/>
      <c r="D96" s="54"/>
      <c r="E96" s="54"/>
      <c r="F96" s="54"/>
      <c r="G96" s="54"/>
      <c r="L96" s="72"/>
      <c r="P96" s="73"/>
      <c r="AD96" s="74"/>
    </row>
    <row r="97" spans="2:30" ht="39.950000000000003" customHeight="1">
      <c r="B97" s="106"/>
      <c r="C97" s="101"/>
      <c r="D97" s="54"/>
      <c r="E97" s="54"/>
      <c r="F97" s="54"/>
      <c r="G97" s="54"/>
      <c r="N97" s="74"/>
      <c r="AD97" s="74"/>
    </row>
    <row r="98" spans="2:30" ht="39.950000000000003" customHeight="1">
      <c r="B98" s="106"/>
      <c r="C98" s="101"/>
      <c r="D98" s="54"/>
      <c r="E98" s="54"/>
      <c r="F98" s="54"/>
      <c r="G98" s="54"/>
      <c r="AD98" s="74"/>
    </row>
    <row r="99" spans="2:30" ht="14.25" customHeight="1">
      <c r="B99" s="106"/>
      <c r="C99" s="101"/>
      <c r="D99" s="54"/>
      <c r="E99" s="54"/>
      <c r="F99" s="54"/>
      <c r="G99" s="54"/>
      <c r="AD99" s="74"/>
    </row>
    <row r="100" spans="2:30" ht="14.25" customHeight="1">
      <c r="B100" s="106"/>
      <c r="C100" s="101"/>
      <c r="D100" s="54"/>
      <c r="E100" s="54"/>
      <c r="F100" s="54"/>
      <c r="G100" s="54"/>
      <c r="AD100" s="74"/>
    </row>
    <row r="101" spans="2:30" ht="14.25" customHeight="1">
      <c r="B101" s="106"/>
      <c r="C101" s="101"/>
      <c r="D101" s="54"/>
      <c r="E101" s="54"/>
      <c r="F101" s="54"/>
      <c r="G101" s="54"/>
      <c r="AD101" s="74"/>
    </row>
    <row r="102" spans="2:30" ht="14.25" customHeight="1">
      <c r="B102" s="106"/>
      <c r="C102" s="101"/>
      <c r="D102" s="54"/>
      <c r="E102" s="54"/>
      <c r="F102" s="54"/>
      <c r="G102" s="54"/>
      <c r="AD102" s="74"/>
    </row>
    <row r="103" spans="2:30" ht="14.25" customHeight="1">
      <c r="B103" s="106"/>
      <c r="C103" s="101"/>
      <c r="D103" s="54"/>
      <c r="E103" s="54"/>
      <c r="F103" s="54"/>
      <c r="G103" s="54"/>
      <c r="AD103" s="74"/>
    </row>
    <row r="104" spans="2:30" ht="14.25" customHeight="1">
      <c r="B104" s="106"/>
      <c r="C104" s="101"/>
      <c r="D104" s="54"/>
      <c r="E104" s="54"/>
      <c r="F104" s="54"/>
      <c r="G104" s="54"/>
      <c r="AD104" s="74"/>
    </row>
    <row r="105" spans="2:30" ht="14.25" customHeight="1">
      <c r="B105" s="106"/>
      <c r="C105" s="101"/>
      <c r="D105" s="54"/>
      <c r="E105" s="54"/>
      <c r="F105" s="54"/>
      <c r="G105" s="54"/>
      <c r="AD105" s="74"/>
    </row>
    <row r="106" spans="2:30" ht="14.25" customHeight="1">
      <c r="B106" s="106"/>
      <c r="C106" s="101"/>
      <c r="D106" s="54"/>
      <c r="E106" s="54"/>
      <c r="F106" s="54"/>
      <c r="G106" s="54"/>
      <c r="AD106" s="74"/>
    </row>
    <row r="107" spans="2:30" ht="14.25" customHeight="1">
      <c r="B107" s="106"/>
      <c r="C107" s="101"/>
      <c r="D107" s="54"/>
      <c r="E107" s="54"/>
      <c r="F107" s="54"/>
      <c r="G107" s="54"/>
    </row>
    <row r="108" spans="2:30" ht="14.25" customHeight="1">
      <c r="B108" s="106"/>
      <c r="C108" s="101"/>
      <c r="D108" s="54"/>
      <c r="E108" s="54"/>
      <c r="F108" s="54"/>
      <c r="G108" s="54"/>
    </row>
    <row r="109" spans="2:30" ht="14.25" customHeight="1">
      <c r="E109" s="54"/>
      <c r="F109" s="54"/>
      <c r="G109" s="54"/>
    </row>
    <row r="110" spans="2:30" ht="14.25" customHeight="1">
      <c r="E110" s="71"/>
      <c r="F110" s="77"/>
      <c r="G110" s="64"/>
    </row>
    <row r="111" spans="2:30" ht="14.25" customHeight="1">
      <c r="E111" s="71"/>
      <c r="F111" s="68"/>
      <c r="G111" s="62"/>
    </row>
    <row r="112" spans="2:30" ht="14.25" customHeight="1">
      <c r="E112" s="70"/>
      <c r="F112" s="77"/>
      <c r="G112" s="63"/>
      <c r="AD112" s="67"/>
    </row>
    <row r="113" spans="1:34" ht="14.25" customHeight="1">
      <c r="E113" s="70"/>
      <c r="F113" s="77"/>
      <c r="G113" s="64"/>
    </row>
    <row r="114" spans="1:34" ht="14.25" customHeight="1">
      <c r="A114" s="54"/>
      <c r="E114" s="70"/>
      <c r="F114" s="68"/>
      <c r="G114" s="62"/>
    </row>
    <row r="115" spans="1:34" ht="14.25" customHeight="1">
      <c r="E115" s="470"/>
      <c r="F115" s="77"/>
      <c r="G115" s="63"/>
    </row>
    <row r="116" spans="1:34" ht="14.25" customHeight="1">
      <c r="E116" s="470"/>
      <c r="F116" s="77"/>
      <c r="G116" s="64"/>
    </row>
    <row r="117" spans="1:34" ht="14.25" customHeight="1">
      <c r="E117" s="70"/>
      <c r="F117" s="68"/>
      <c r="G117" s="62"/>
      <c r="AD117" s="76"/>
      <c r="AH117" s="76"/>
    </row>
    <row r="118" spans="1:34" ht="14.25" customHeight="1">
      <c r="E118" s="70"/>
      <c r="F118" s="77"/>
      <c r="G118" s="62"/>
      <c r="AH118" s="74"/>
    </row>
    <row r="119" spans="1:34" ht="14.25" customHeight="1">
      <c r="E119" s="70"/>
      <c r="F119" s="77"/>
      <c r="G119" s="64"/>
      <c r="AD119" s="74"/>
    </row>
    <row r="120" spans="1:34" ht="14.25" customHeight="1">
      <c r="E120" s="70"/>
      <c r="F120" s="68"/>
      <c r="G120" s="62"/>
      <c r="AB120" s="72"/>
      <c r="AD120" s="74"/>
      <c r="AF120" s="73"/>
    </row>
    <row r="121" spans="1:34" ht="14.25" customHeight="1">
      <c r="E121" s="54"/>
      <c r="F121" s="54"/>
      <c r="G121" s="54"/>
      <c r="AD121" s="74"/>
    </row>
    <row r="122" spans="1:34" ht="14.25" customHeight="1">
      <c r="B122" s="106"/>
      <c r="C122" s="101"/>
      <c r="D122" s="54"/>
      <c r="E122" s="54"/>
      <c r="F122" s="54"/>
      <c r="G122" s="54"/>
    </row>
    <row r="123" spans="1:34" ht="14.25" customHeight="1"/>
    <row r="124" spans="1:34" ht="14.25" customHeight="1"/>
    <row r="125" spans="1:34" ht="14.25" customHeight="1"/>
    <row r="126" spans="1:34" ht="14.25" customHeight="1"/>
    <row r="127" spans="1:34" ht="14.25" customHeight="1"/>
    <row r="128" spans="1:34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</sheetData>
  <mergeCells count="55">
    <mergeCell ref="B61:B72"/>
    <mergeCell ref="T62:T76"/>
    <mergeCell ref="B45:B56"/>
    <mergeCell ref="H49:H54"/>
    <mergeCell ref="C50:C52"/>
    <mergeCell ref="E51:E52"/>
    <mergeCell ref="I51:I52"/>
    <mergeCell ref="E115:E116"/>
    <mergeCell ref="H6:J6"/>
    <mergeCell ref="H7:J7"/>
    <mergeCell ref="W33:W36"/>
    <mergeCell ref="C34:C36"/>
    <mergeCell ref="E35:E36"/>
    <mergeCell ref="I35:I36"/>
    <mergeCell ref="C67:C68"/>
    <mergeCell ref="E67:E68"/>
    <mergeCell ref="J8:J9"/>
    <mergeCell ref="W8:W9"/>
    <mergeCell ref="T26:T28"/>
    <mergeCell ref="P8:P9"/>
    <mergeCell ref="O26:O28"/>
    <mergeCell ref="P26:P28"/>
    <mergeCell ref="M26:M28"/>
    <mergeCell ref="B29:B40"/>
    <mergeCell ref="H33:H38"/>
    <mergeCell ref="J26:J28"/>
    <mergeCell ref="K26:K28"/>
    <mergeCell ref="L26:L28"/>
    <mergeCell ref="X8:X9"/>
    <mergeCell ref="B10:B24"/>
    <mergeCell ref="H13:H17"/>
    <mergeCell ref="C16:C18"/>
    <mergeCell ref="E17:E18"/>
    <mergeCell ref="Q8:Q9"/>
    <mergeCell ref="R8:R9"/>
    <mergeCell ref="S8:S9"/>
    <mergeCell ref="T8:T9"/>
    <mergeCell ref="U8:U9"/>
    <mergeCell ref="V8:V9"/>
    <mergeCell ref="K8:K9"/>
    <mergeCell ref="L8:L9"/>
    <mergeCell ref="M8:M9"/>
    <mergeCell ref="N8:N9"/>
    <mergeCell ref="O8:O9"/>
    <mergeCell ref="N26:N28"/>
    <mergeCell ref="B2:B4"/>
    <mergeCell ref="C2:C4"/>
    <mergeCell ref="D2:D4"/>
    <mergeCell ref="F2:F4"/>
    <mergeCell ref="B7:F7"/>
    <mergeCell ref="U42:U44"/>
    <mergeCell ref="U26:U28"/>
    <mergeCell ref="Q26:Q28"/>
    <mergeCell ref="R26:R28"/>
    <mergeCell ref="S26:S28"/>
  </mergeCells>
  <pageMargins left="0.25" right="0.25" top="0.75" bottom="0.75" header="0.3" footer="0.3"/>
  <pageSetup paperSize="9" scale="26" orientation="landscape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7:K98"/>
  <sheetViews>
    <sheetView topLeftCell="C25" zoomScale="60" zoomScaleNormal="60" workbookViewId="0">
      <selection activeCell="M47" sqref="M47"/>
    </sheetView>
  </sheetViews>
  <sheetFormatPr defaultRowHeight="15"/>
  <cols>
    <col min="1" max="1" width="16.7109375" customWidth="1"/>
    <col min="2" max="45" width="27.140625" customWidth="1"/>
  </cols>
  <sheetData>
    <row r="7" spans="3:10" ht="31.5">
      <c r="C7" s="59" t="s">
        <v>157</v>
      </c>
    </row>
    <row r="11" spans="3:10" ht="23.25">
      <c r="F11" s="60" t="s">
        <v>163</v>
      </c>
    </row>
    <row r="12" spans="3:10" ht="15" customHeight="1"/>
    <row r="13" spans="3:10" ht="15" customHeight="1">
      <c r="I13" s="487" t="s">
        <v>293</v>
      </c>
      <c r="J13" s="487"/>
    </row>
    <row r="14" spans="3:10" ht="15" customHeight="1">
      <c r="I14" s="487"/>
      <c r="J14" s="487"/>
    </row>
    <row r="16" spans="3:10" ht="18.75">
      <c r="C16" t="s">
        <v>166</v>
      </c>
      <c r="E16" s="31" t="s">
        <v>167</v>
      </c>
    </row>
    <row r="17" spans="3:11">
      <c r="J17" s="490" t="s">
        <v>295</v>
      </c>
      <c r="K17" s="492" t="s">
        <v>294</v>
      </c>
    </row>
    <row r="18" spans="3:11" ht="12.75" customHeight="1">
      <c r="J18" s="491"/>
      <c r="K18" s="493"/>
    </row>
    <row r="19" spans="3:11">
      <c r="I19" s="489" t="s">
        <v>250</v>
      </c>
      <c r="J19" s="488">
        <v>1</v>
      </c>
      <c r="K19" s="488">
        <v>2</v>
      </c>
    </row>
    <row r="20" spans="3:11">
      <c r="I20" s="489"/>
      <c r="J20" s="488"/>
      <c r="K20" s="488"/>
    </row>
    <row r="21" spans="3:11">
      <c r="C21" s="43" t="s">
        <v>146</v>
      </c>
      <c r="I21" s="489" t="s">
        <v>251</v>
      </c>
      <c r="J21" s="488">
        <v>2</v>
      </c>
      <c r="K21" s="488">
        <v>3</v>
      </c>
    </row>
    <row r="22" spans="3:11">
      <c r="I22" s="489"/>
      <c r="J22" s="488"/>
      <c r="K22" s="488"/>
    </row>
    <row r="23" spans="3:11">
      <c r="I23" s="489" t="s">
        <v>252</v>
      </c>
      <c r="J23" s="488">
        <v>4</v>
      </c>
      <c r="K23" s="488">
        <v>1</v>
      </c>
    </row>
    <row r="24" spans="3:11">
      <c r="I24" s="489"/>
      <c r="J24" s="488"/>
      <c r="K24" s="488"/>
    </row>
    <row r="25" spans="3:11">
      <c r="I25" s="489" t="s">
        <v>253</v>
      </c>
      <c r="J25" s="488">
        <v>3</v>
      </c>
      <c r="K25" s="488">
        <v>4</v>
      </c>
    </row>
    <row r="26" spans="3:11">
      <c r="I26" s="489"/>
      <c r="J26" s="488"/>
      <c r="K26" s="488"/>
    </row>
    <row r="27" spans="3:11">
      <c r="I27" s="489" t="s">
        <v>254</v>
      </c>
      <c r="J27" s="488">
        <v>3</v>
      </c>
      <c r="K27" s="488">
        <v>5</v>
      </c>
    </row>
    <row r="28" spans="3:11">
      <c r="I28" s="489"/>
      <c r="J28" s="488"/>
      <c r="K28" s="488"/>
    </row>
    <row r="29" spans="3:11">
      <c r="I29" s="489" t="s">
        <v>255</v>
      </c>
      <c r="J29" s="488">
        <v>5</v>
      </c>
      <c r="K29" s="488">
        <v>4</v>
      </c>
    </row>
    <row r="30" spans="3:11">
      <c r="I30" s="489"/>
      <c r="J30" s="488"/>
      <c r="K30" s="488"/>
    </row>
    <row r="34" spans="3:8">
      <c r="C34" t="s">
        <v>162</v>
      </c>
    </row>
    <row r="37" spans="3:8" ht="23.25">
      <c r="F37" s="60" t="s">
        <v>159</v>
      </c>
    </row>
    <row r="45" spans="3:8">
      <c r="D45" s="30" t="s">
        <v>147</v>
      </c>
      <c r="H45" s="45" t="s">
        <v>148</v>
      </c>
    </row>
    <row r="49" spans="3:10" ht="15.75" thickBot="1">
      <c r="H49" t="s">
        <v>174</v>
      </c>
    </row>
    <row r="50" spans="3:10" ht="31.5">
      <c r="D50" s="58" t="s">
        <v>149</v>
      </c>
      <c r="E50" s="48"/>
      <c r="F50" s="49"/>
    </row>
    <row r="51" spans="3:10" ht="26.25">
      <c r="D51" s="50"/>
      <c r="E51" s="51"/>
      <c r="F51" s="52"/>
    </row>
    <row r="52" spans="3:10" ht="26.25">
      <c r="D52" s="50" t="s">
        <v>150</v>
      </c>
      <c r="E52" s="51"/>
      <c r="F52" s="52"/>
    </row>
    <row r="53" spans="3:10" ht="26.25">
      <c r="D53" s="50" t="s">
        <v>151</v>
      </c>
      <c r="E53" s="51"/>
      <c r="F53" s="52"/>
    </row>
    <row r="54" spans="3:10" ht="29.25">
      <c r="D54" s="50" t="s">
        <v>152</v>
      </c>
      <c r="E54" s="51"/>
      <c r="F54" s="52"/>
      <c r="J54" t="s">
        <v>175</v>
      </c>
    </row>
    <row r="55" spans="3:10" ht="30.75">
      <c r="D55" s="50" t="s">
        <v>153</v>
      </c>
      <c r="E55" s="51"/>
      <c r="F55" s="52"/>
    </row>
    <row r="56" spans="3:10" ht="31.5">
      <c r="D56" s="50" t="s">
        <v>154</v>
      </c>
      <c r="E56" s="51"/>
      <c r="F56" s="52"/>
    </row>
    <row r="57" spans="3:10" ht="26.25">
      <c r="D57" s="53"/>
      <c r="E57" s="54"/>
      <c r="F57" s="52"/>
    </row>
    <row r="58" spans="3:10" ht="26.25">
      <c r="D58" s="53"/>
      <c r="E58" s="51" t="s">
        <v>155</v>
      </c>
      <c r="F58" s="52"/>
    </row>
    <row r="59" spans="3:10" ht="27" thickBot="1">
      <c r="D59" s="55"/>
      <c r="E59" s="56" t="s">
        <v>156</v>
      </c>
      <c r="F59" s="57"/>
    </row>
    <row r="60" spans="3:10" ht="26.25">
      <c r="D60" s="51"/>
      <c r="E60" s="51"/>
      <c r="F60" s="51"/>
    </row>
    <row r="62" spans="3:10" ht="34.5">
      <c r="I62" s="163" t="s">
        <v>293</v>
      </c>
    </row>
    <row r="64" spans="3:10" ht="31.5">
      <c r="C64" s="59" t="s">
        <v>158</v>
      </c>
    </row>
    <row r="65" spans="2:11" ht="23.25" customHeight="1">
      <c r="C65" s="59"/>
    </row>
    <row r="66" spans="2:11" ht="33.75">
      <c r="J66" s="164" t="s">
        <v>295</v>
      </c>
      <c r="K66" s="164" t="s">
        <v>294</v>
      </c>
    </row>
    <row r="67" spans="2:11" ht="15" customHeight="1">
      <c r="I67" s="489" t="s">
        <v>250</v>
      </c>
      <c r="J67" s="488">
        <v>1</v>
      </c>
      <c r="K67" s="488">
        <v>2</v>
      </c>
    </row>
    <row r="68" spans="2:11" ht="15" customHeight="1">
      <c r="I68" s="489"/>
      <c r="J68" s="488"/>
      <c r="K68" s="488"/>
    </row>
    <row r="69" spans="2:11" ht="15" customHeight="1">
      <c r="C69" t="s">
        <v>166</v>
      </c>
      <c r="E69" s="31" t="s">
        <v>145</v>
      </c>
      <c r="I69" s="489" t="s">
        <v>251</v>
      </c>
      <c r="J69" s="488">
        <v>2</v>
      </c>
      <c r="K69" s="488">
        <v>3</v>
      </c>
    </row>
    <row r="70" spans="2:11" ht="15" customHeight="1">
      <c r="I70" s="489"/>
      <c r="J70" s="488"/>
      <c r="K70" s="488"/>
    </row>
    <row r="71" spans="2:11" ht="15" customHeight="1">
      <c r="I71" s="489" t="s">
        <v>252</v>
      </c>
      <c r="J71" s="488">
        <v>4</v>
      </c>
      <c r="K71" s="488">
        <v>1</v>
      </c>
    </row>
    <row r="72" spans="2:11" ht="15" customHeight="1">
      <c r="I72" s="489"/>
      <c r="J72" s="488"/>
      <c r="K72" s="488"/>
    </row>
    <row r="73" spans="2:11" ht="15" customHeight="1">
      <c r="I73" s="489" t="s">
        <v>253</v>
      </c>
      <c r="J73" s="488">
        <v>3</v>
      </c>
      <c r="K73" s="488">
        <v>4</v>
      </c>
    </row>
    <row r="74" spans="2:11" ht="15" customHeight="1">
      <c r="C74" s="43" t="s">
        <v>161</v>
      </c>
      <c r="I74" s="489"/>
      <c r="J74" s="488"/>
      <c r="K74" s="488"/>
    </row>
    <row r="75" spans="2:11" ht="15" customHeight="1">
      <c r="I75" s="489" t="s">
        <v>254</v>
      </c>
      <c r="J75" s="488">
        <v>3</v>
      </c>
      <c r="K75" s="488">
        <v>5</v>
      </c>
    </row>
    <row r="76" spans="2:11" ht="15" customHeight="1">
      <c r="B76" s="61" t="s">
        <v>160</v>
      </c>
      <c r="I76" s="489"/>
      <c r="J76" s="488"/>
      <c r="K76" s="488"/>
    </row>
    <row r="77" spans="2:11" ht="15" customHeight="1">
      <c r="I77" s="489" t="s">
        <v>255</v>
      </c>
      <c r="J77" s="488">
        <v>5</v>
      </c>
      <c r="K77" s="488">
        <v>4</v>
      </c>
    </row>
    <row r="78" spans="2:11" ht="15" customHeight="1">
      <c r="I78" s="489"/>
      <c r="J78" s="488"/>
      <c r="K78" s="488"/>
    </row>
    <row r="87" spans="3:3">
      <c r="C87" t="s">
        <v>162</v>
      </c>
    </row>
    <row r="98" spans="4:8">
      <c r="D98" s="30" t="s">
        <v>147</v>
      </c>
      <c r="H98" s="45" t="s">
        <v>148</v>
      </c>
    </row>
  </sheetData>
  <mergeCells count="39">
    <mergeCell ref="I29:I30"/>
    <mergeCell ref="J29:J30"/>
    <mergeCell ref="K29:K30"/>
    <mergeCell ref="K75:K76"/>
    <mergeCell ref="J17:J18"/>
    <mergeCell ref="K17:K18"/>
    <mergeCell ref="I67:I68"/>
    <mergeCell ref="I69:I70"/>
    <mergeCell ref="I71:I72"/>
    <mergeCell ref="J77:J78"/>
    <mergeCell ref="K77:K78"/>
    <mergeCell ref="I77:I78"/>
    <mergeCell ref="J67:J68"/>
    <mergeCell ref="K67:K68"/>
    <mergeCell ref="J69:J70"/>
    <mergeCell ref="K69:K70"/>
    <mergeCell ref="J71:J72"/>
    <mergeCell ref="K71:K72"/>
    <mergeCell ref="J73:J74"/>
    <mergeCell ref="K73:K74"/>
    <mergeCell ref="J75:J76"/>
    <mergeCell ref="I73:I74"/>
    <mergeCell ref="I75:I76"/>
    <mergeCell ref="I13:J14"/>
    <mergeCell ref="K25:K26"/>
    <mergeCell ref="I27:I28"/>
    <mergeCell ref="J27:J28"/>
    <mergeCell ref="K27:K28"/>
    <mergeCell ref="I19:I20"/>
    <mergeCell ref="J19:J20"/>
    <mergeCell ref="K19:K20"/>
    <mergeCell ref="I21:I22"/>
    <mergeCell ref="J21:J22"/>
    <mergeCell ref="K21:K22"/>
    <mergeCell ref="I23:I24"/>
    <mergeCell ref="J23:J24"/>
    <mergeCell ref="K23:K24"/>
    <mergeCell ref="I25:I26"/>
    <mergeCell ref="J25:J26"/>
  </mergeCells>
  <pageMargins left="0.7" right="0.7" top="0.75" bottom="0.75" header="0.3" footer="0.3"/>
  <pageSetup scale="35" orientation="portrait" horizontalDpi="4294967294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S77"/>
  <sheetViews>
    <sheetView zoomScale="58" zoomScaleNormal="58" workbookViewId="0">
      <selection activeCell="AA1" sqref="AA1:AF2"/>
    </sheetView>
  </sheetViews>
  <sheetFormatPr defaultRowHeight="15"/>
  <cols>
    <col min="1" max="1" width="9.5703125" customWidth="1"/>
    <col min="2" max="2" width="3.140625" customWidth="1"/>
    <col min="5" max="5" width="24" customWidth="1"/>
    <col min="7" max="7" width="15" customWidth="1"/>
    <col min="10" max="10" width="21.5703125" customWidth="1"/>
    <col min="12" max="12" width="15.42578125" customWidth="1"/>
    <col min="15" max="15" width="21" customWidth="1"/>
    <col min="17" max="17" width="16.140625" customWidth="1"/>
    <col min="18" max="18" width="8.5703125" customWidth="1"/>
    <col min="19" max="19" width="3.140625" customWidth="1"/>
    <col min="22" max="22" width="17.140625" customWidth="1"/>
    <col min="24" max="29" width="15" customWidth="1"/>
    <col min="31" max="31" width="24.42578125" customWidth="1"/>
    <col min="32" max="32" width="8.42578125" customWidth="1"/>
    <col min="34" max="34" width="9.140625" customWidth="1"/>
    <col min="35" max="35" width="17.140625" customWidth="1"/>
    <col min="37" max="42" width="15" customWidth="1"/>
    <col min="44" max="44" width="24.42578125" customWidth="1"/>
    <col min="45" max="45" width="8.42578125" customWidth="1"/>
    <col min="47" max="47" width="9.140625" customWidth="1"/>
    <col min="48" max="48" width="17.140625" customWidth="1"/>
    <col min="50" max="55" width="15" customWidth="1"/>
    <col min="57" max="57" width="24.42578125" customWidth="1"/>
    <col min="58" max="58" width="8.42578125" customWidth="1"/>
    <col min="61" max="61" width="17.140625" customWidth="1"/>
    <col min="63" max="68" width="15" customWidth="1"/>
    <col min="70" max="70" width="24.42578125" customWidth="1"/>
    <col min="71" max="71" width="8.42578125" customWidth="1"/>
    <col min="73" max="73" width="9.140625" customWidth="1"/>
    <col min="74" max="74" width="17.140625" customWidth="1"/>
    <col min="76" max="81" width="15" customWidth="1"/>
    <col min="83" max="83" width="24.42578125" customWidth="1"/>
    <col min="84" max="84" width="8.42578125" customWidth="1"/>
    <col min="86" max="86" width="9.140625" customWidth="1"/>
    <col min="87" max="87" width="17.140625" customWidth="1"/>
    <col min="89" max="94" width="15" customWidth="1"/>
    <col min="96" max="96" width="24.42578125" customWidth="1"/>
    <col min="97" max="97" width="8.42578125" customWidth="1"/>
  </cols>
  <sheetData>
    <row r="1" spans="2:97" ht="15.75" customHeight="1" thickBot="1">
      <c r="U1" s="501" t="s">
        <v>496</v>
      </c>
      <c r="V1" s="502"/>
      <c r="W1" s="502"/>
      <c r="X1" s="502"/>
      <c r="Y1" s="503"/>
      <c r="AA1" s="383" t="s">
        <v>532</v>
      </c>
      <c r="AB1" s="384"/>
      <c r="AC1" s="384"/>
      <c r="AD1" s="384"/>
      <c r="AE1" s="384"/>
      <c r="AF1" s="385"/>
      <c r="AH1" s="501" t="s">
        <v>497</v>
      </c>
      <c r="AI1" s="502"/>
      <c r="AJ1" s="502"/>
      <c r="AK1" s="502"/>
      <c r="AL1" s="503"/>
      <c r="AU1" s="501" t="s">
        <v>502</v>
      </c>
      <c r="AV1" s="502"/>
      <c r="AW1" s="502"/>
      <c r="AX1" s="502"/>
      <c r="AY1" s="503"/>
      <c r="BH1" s="501" t="s">
        <v>503</v>
      </c>
      <c r="BI1" s="502"/>
      <c r="BJ1" s="502"/>
      <c r="BK1" s="502"/>
      <c r="BL1" s="503"/>
      <c r="BN1" s="383" t="s">
        <v>533</v>
      </c>
      <c r="BO1" s="384"/>
      <c r="BP1" s="384"/>
      <c r="BQ1" s="384"/>
      <c r="BR1" s="384"/>
      <c r="BS1" s="385"/>
      <c r="BU1" s="501" t="s">
        <v>504</v>
      </c>
      <c r="BV1" s="502"/>
      <c r="BW1" s="502"/>
      <c r="BX1" s="502"/>
      <c r="BY1" s="503"/>
      <c r="CH1" s="501" t="s">
        <v>505</v>
      </c>
      <c r="CI1" s="502"/>
      <c r="CJ1" s="502"/>
      <c r="CK1" s="502"/>
      <c r="CL1" s="503"/>
    </row>
    <row r="2" spans="2:97" ht="42" customHeight="1" thickBot="1">
      <c r="D2" s="162" t="s">
        <v>256</v>
      </c>
      <c r="E2" s="155"/>
      <c r="F2" s="155"/>
      <c r="G2" s="155"/>
      <c r="H2" s="155"/>
      <c r="I2" s="156"/>
      <c r="L2" s="172"/>
      <c r="U2" s="504"/>
      <c r="V2" s="505"/>
      <c r="W2" s="505"/>
      <c r="X2" s="505"/>
      <c r="Y2" s="506"/>
      <c r="AA2" s="389"/>
      <c r="AB2" s="390"/>
      <c r="AC2" s="390"/>
      <c r="AD2" s="390"/>
      <c r="AE2" s="390"/>
      <c r="AF2" s="391"/>
      <c r="AH2" s="504"/>
      <c r="AI2" s="505"/>
      <c r="AJ2" s="505"/>
      <c r="AK2" s="505"/>
      <c r="AL2" s="506"/>
      <c r="AU2" s="504"/>
      <c r="AV2" s="505"/>
      <c r="AW2" s="505"/>
      <c r="AX2" s="505"/>
      <c r="AY2" s="506"/>
      <c r="BH2" s="504"/>
      <c r="BI2" s="505"/>
      <c r="BJ2" s="505"/>
      <c r="BK2" s="505"/>
      <c r="BL2" s="506"/>
      <c r="BN2" s="389"/>
      <c r="BO2" s="390"/>
      <c r="BP2" s="390"/>
      <c r="BQ2" s="390"/>
      <c r="BR2" s="390"/>
      <c r="BS2" s="391"/>
      <c r="BU2" s="504"/>
      <c r="BV2" s="505"/>
      <c r="BW2" s="505"/>
      <c r="BX2" s="505"/>
      <c r="BY2" s="506"/>
      <c r="CH2" s="504"/>
      <c r="CI2" s="505"/>
      <c r="CJ2" s="505"/>
      <c r="CK2" s="505"/>
      <c r="CL2" s="506"/>
    </row>
    <row r="3" spans="2:97" ht="7.5" customHeight="1" thickBot="1">
      <c r="U3" s="504"/>
      <c r="V3" s="505"/>
      <c r="W3" s="505"/>
      <c r="X3" s="505"/>
      <c r="Y3" s="506"/>
      <c r="AH3" s="504"/>
      <c r="AI3" s="505"/>
      <c r="AJ3" s="505"/>
      <c r="AK3" s="505"/>
      <c r="AL3" s="506"/>
      <c r="AU3" s="504"/>
      <c r="AV3" s="505"/>
      <c r="AW3" s="505"/>
      <c r="AX3" s="505"/>
      <c r="AY3" s="506"/>
      <c r="BH3" s="504"/>
      <c r="BI3" s="505"/>
      <c r="BJ3" s="505"/>
      <c r="BK3" s="505"/>
      <c r="BL3" s="506"/>
      <c r="BU3" s="504"/>
      <c r="BV3" s="505"/>
      <c r="BW3" s="505"/>
      <c r="BX3" s="505"/>
      <c r="BY3" s="506"/>
      <c r="CH3" s="504"/>
      <c r="CI3" s="505"/>
      <c r="CJ3" s="505"/>
      <c r="CK3" s="505"/>
      <c r="CL3" s="506"/>
    </row>
    <row r="4" spans="2:97" ht="11.25" customHeight="1" thickBot="1"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U4" s="507"/>
      <c r="V4" s="508"/>
      <c r="W4" s="508"/>
      <c r="X4" s="508"/>
      <c r="Y4" s="509"/>
      <c r="AA4" s="510" t="s">
        <v>157</v>
      </c>
      <c r="AB4" s="511"/>
      <c r="AC4" s="511"/>
      <c r="AD4" s="511"/>
      <c r="AE4" s="511"/>
      <c r="AF4" s="512"/>
      <c r="AH4" s="507"/>
      <c r="AI4" s="508"/>
      <c r="AJ4" s="508"/>
      <c r="AK4" s="508"/>
      <c r="AL4" s="509"/>
      <c r="AN4" s="510" t="s">
        <v>157</v>
      </c>
      <c r="AO4" s="511"/>
      <c r="AP4" s="511"/>
      <c r="AQ4" s="511"/>
      <c r="AR4" s="511"/>
      <c r="AS4" s="512"/>
      <c r="AU4" s="507"/>
      <c r="AV4" s="508"/>
      <c r="AW4" s="508"/>
      <c r="AX4" s="508"/>
      <c r="AY4" s="509"/>
      <c r="BA4" s="510" t="s">
        <v>157</v>
      </c>
      <c r="BB4" s="511"/>
      <c r="BC4" s="511"/>
      <c r="BD4" s="511"/>
      <c r="BE4" s="511"/>
      <c r="BF4" s="512"/>
      <c r="BH4" s="507"/>
      <c r="BI4" s="508"/>
      <c r="BJ4" s="508"/>
      <c r="BK4" s="508"/>
      <c r="BL4" s="509"/>
      <c r="BN4" s="510" t="s">
        <v>157</v>
      </c>
      <c r="BO4" s="511"/>
      <c r="BP4" s="511"/>
      <c r="BQ4" s="511"/>
      <c r="BR4" s="511"/>
      <c r="BS4" s="512"/>
      <c r="BU4" s="507"/>
      <c r="BV4" s="508"/>
      <c r="BW4" s="508"/>
      <c r="BX4" s="508"/>
      <c r="BY4" s="509"/>
      <c r="CA4" s="510" t="s">
        <v>157</v>
      </c>
      <c r="CB4" s="511"/>
      <c r="CC4" s="511"/>
      <c r="CD4" s="511"/>
      <c r="CE4" s="511"/>
      <c r="CF4" s="512"/>
      <c r="CH4" s="507"/>
      <c r="CI4" s="508"/>
      <c r="CJ4" s="508"/>
      <c r="CK4" s="508"/>
      <c r="CL4" s="509"/>
      <c r="CN4" s="510" t="s">
        <v>157</v>
      </c>
      <c r="CO4" s="511"/>
      <c r="CP4" s="511"/>
      <c r="CQ4" s="511"/>
      <c r="CR4" s="511"/>
      <c r="CS4" s="512"/>
    </row>
    <row r="5" spans="2:97" ht="11.25" customHeight="1" thickBot="1">
      <c r="B5" s="168"/>
      <c r="S5" s="168"/>
      <c r="AA5" s="513"/>
      <c r="AB5" s="514"/>
      <c r="AC5" s="514"/>
      <c r="AD5" s="514"/>
      <c r="AE5" s="514"/>
      <c r="AF5" s="515"/>
      <c r="AN5" s="513"/>
      <c r="AO5" s="514"/>
      <c r="AP5" s="514"/>
      <c r="AQ5" s="514"/>
      <c r="AR5" s="514"/>
      <c r="AS5" s="515"/>
      <c r="BA5" s="513"/>
      <c r="BB5" s="514"/>
      <c r="BC5" s="514"/>
      <c r="BD5" s="514"/>
      <c r="BE5" s="514"/>
      <c r="BF5" s="515"/>
      <c r="BN5" s="513"/>
      <c r="BO5" s="514"/>
      <c r="BP5" s="514"/>
      <c r="BQ5" s="514"/>
      <c r="BR5" s="514"/>
      <c r="BS5" s="515"/>
      <c r="CA5" s="513"/>
      <c r="CB5" s="514"/>
      <c r="CC5" s="514"/>
      <c r="CD5" s="514"/>
      <c r="CE5" s="514"/>
      <c r="CF5" s="515"/>
      <c r="CN5" s="513"/>
      <c r="CO5" s="514"/>
      <c r="CP5" s="514"/>
      <c r="CQ5" s="514"/>
      <c r="CR5" s="514"/>
      <c r="CS5" s="515"/>
    </row>
    <row r="6" spans="2:97" ht="32.25" customHeight="1" thickBot="1">
      <c r="B6" s="168"/>
      <c r="H6" s="494" t="s">
        <v>157</v>
      </c>
      <c r="I6" s="495"/>
      <c r="J6" s="495"/>
      <c r="K6" s="495"/>
      <c r="L6" s="495"/>
      <c r="M6" s="496"/>
      <c r="S6" s="168"/>
      <c r="AA6" s="516"/>
      <c r="AB6" s="517"/>
      <c r="AC6" s="517"/>
      <c r="AD6" s="517"/>
      <c r="AE6" s="517"/>
      <c r="AF6" s="518"/>
      <c r="AN6" s="516"/>
      <c r="AO6" s="517"/>
      <c r="AP6" s="517"/>
      <c r="AQ6" s="517"/>
      <c r="AR6" s="517"/>
      <c r="AS6" s="518"/>
      <c r="BA6" s="516"/>
      <c r="BB6" s="517"/>
      <c r="BC6" s="517"/>
      <c r="BD6" s="517"/>
      <c r="BE6" s="517"/>
      <c r="BF6" s="518"/>
      <c r="BN6" s="516"/>
      <c r="BO6" s="517"/>
      <c r="BP6" s="517"/>
      <c r="BQ6" s="517"/>
      <c r="BR6" s="517"/>
      <c r="BS6" s="518"/>
      <c r="CA6" s="516"/>
      <c r="CB6" s="517"/>
      <c r="CC6" s="517"/>
      <c r="CD6" s="517"/>
      <c r="CE6" s="517"/>
      <c r="CF6" s="518"/>
      <c r="CN6" s="516"/>
      <c r="CO6" s="517"/>
      <c r="CP6" s="517"/>
      <c r="CQ6" s="517"/>
      <c r="CR6" s="517"/>
      <c r="CS6" s="518"/>
    </row>
    <row r="7" spans="2:97" ht="12.75" customHeight="1" thickBot="1">
      <c r="B7" s="168"/>
      <c r="H7" s="153"/>
      <c r="I7" s="153"/>
      <c r="J7" s="153"/>
      <c r="K7" s="153"/>
      <c r="L7" s="153"/>
      <c r="M7" s="153"/>
      <c r="S7" s="168"/>
    </row>
    <row r="8" spans="2:97" ht="23.25" customHeight="1" thickBot="1">
      <c r="B8" s="168"/>
      <c r="D8" s="165"/>
      <c r="E8" s="54"/>
      <c r="F8" s="54"/>
      <c r="G8" s="54"/>
      <c r="H8" s="54"/>
      <c r="I8" s="54"/>
      <c r="S8" s="168"/>
      <c r="U8" s="255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65"/>
      <c r="AH8" s="255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65"/>
      <c r="AU8" s="255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65"/>
      <c r="BH8" s="255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65"/>
      <c r="BU8" s="255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65"/>
      <c r="CH8" s="255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65"/>
    </row>
    <row r="9" spans="2:97" ht="27" thickBot="1">
      <c r="B9" s="168"/>
      <c r="D9" s="497" t="s">
        <v>250</v>
      </c>
      <c r="E9" s="498"/>
      <c r="F9" s="498"/>
      <c r="G9" s="499"/>
      <c r="I9" s="497" t="s">
        <v>251</v>
      </c>
      <c r="J9" s="498"/>
      <c r="K9" s="498"/>
      <c r="L9" s="499"/>
      <c r="N9" s="497" t="s">
        <v>252</v>
      </c>
      <c r="O9" s="498"/>
      <c r="P9" s="498"/>
      <c r="Q9" s="499"/>
      <c r="R9" s="166"/>
      <c r="S9" s="169"/>
      <c r="U9" s="53"/>
      <c r="Y9" s="497" t="s">
        <v>250</v>
      </c>
      <c r="Z9" s="498"/>
      <c r="AA9" s="498"/>
      <c r="AB9" s="499"/>
      <c r="AD9" s="54"/>
      <c r="AE9" s="54"/>
      <c r="AF9" s="82"/>
      <c r="AH9" s="53"/>
      <c r="AL9" s="497" t="s">
        <v>251</v>
      </c>
      <c r="AM9" s="498"/>
      <c r="AN9" s="498"/>
      <c r="AO9" s="499"/>
      <c r="AQ9" s="54"/>
      <c r="AR9" s="54"/>
      <c r="AS9" s="82"/>
      <c r="AU9" s="53"/>
      <c r="AY9" s="497" t="s">
        <v>252</v>
      </c>
      <c r="AZ9" s="498"/>
      <c r="BA9" s="498"/>
      <c r="BB9" s="499"/>
      <c r="BD9" s="54"/>
      <c r="BE9" s="54"/>
      <c r="BF9" s="82"/>
      <c r="BH9" s="53"/>
      <c r="BL9" s="497" t="s">
        <v>253</v>
      </c>
      <c r="BM9" s="498"/>
      <c r="BN9" s="498"/>
      <c r="BO9" s="499"/>
      <c r="BQ9" s="54"/>
      <c r="BR9" s="54"/>
      <c r="BS9" s="82"/>
      <c r="BU9" s="53"/>
      <c r="BY9" s="497" t="s">
        <v>254</v>
      </c>
      <c r="BZ9" s="498"/>
      <c r="CA9" s="498"/>
      <c r="CB9" s="499"/>
      <c r="CD9" s="54"/>
      <c r="CE9" s="54"/>
      <c r="CF9" s="82"/>
      <c r="CH9" s="53"/>
      <c r="CL9" s="497" t="s">
        <v>255</v>
      </c>
      <c r="CM9" s="498"/>
      <c r="CN9" s="498"/>
      <c r="CO9" s="499"/>
      <c r="CQ9" s="54"/>
      <c r="CR9" s="54"/>
      <c r="CS9" s="82"/>
    </row>
    <row r="10" spans="2:97" ht="6.75" customHeight="1" thickBot="1">
      <c r="B10" s="168"/>
      <c r="S10" s="168"/>
      <c r="U10" s="53"/>
      <c r="V10" s="54"/>
      <c r="W10" s="54"/>
      <c r="X10" s="284"/>
      <c r="Y10" s="54"/>
      <c r="Z10" s="54"/>
      <c r="AA10" s="253"/>
      <c r="AB10" s="54"/>
      <c r="AC10" s="54"/>
      <c r="AD10" s="54"/>
      <c r="AE10" s="54"/>
      <c r="AF10" s="82"/>
      <c r="AH10" s="53"/>
      <c r="AI10" s="54"/>
      <c r="AJ10" s="54"/>
      <c r="AK10" s="284"/>
      <c r="AL10" s="54"/>
      <c r="AM10" s="54"/>
      <c r="AN10" s="253"/>
      <c r="AO10" s="54"/>
      <c r="AP10" s="54"/>
      <c r="AQ10" s="54"/>
      <c r="AR10" s="54"/>
      <c r="AS10" s="82"/>
      <c r="AU10" s="53"/>
      <c r="AV10" s="54"/>
      <c r="AW10" s="54"/>
      <c r="AX10" s="284"/>
      <c r="AY10" s="54"/>
      <c r="AZ10" s="54"/>
      <c r="BA10" s="253"/>
      <c r="BB10" s="54"/>
      <c r="BC10" s="54"/>
      <c r="BD10" s="54"/>
      <c r="BE10" s="54"/>
      <c r="BF10" s="82"/>
      <c r="BH10" s="53"/>
      <c r="BI10" s="54"/>
      <c r="BJ10" s="54"/>
      <c r="BK10" s="284"/>
      <c r="BL10" s="54"/>
      <c r="BM10" s="54"/>
      <c r="BN10" s="253"/>
      <c r="BO10" s="54"/>
      <c r="BP10" s="54"/>
      <c r="BQ10" s="54"/>
      <c r="BR10" s="54"/>
      <c r="BS10" s="82"/>
      <c r="BU10" s="53"/>
      <c r="BV10" s="54"/>
      <c r="BW10" s="54"/>
      <c r="BX10" s="284"/>
      <c r="BY10" s="54"/>
      <c r="BZ10" s="54"/>
      <c r="CA10" s="253"/>
      <c r="CB10" s="54"/>
      <c r="CC10" s="54"/>
      <c r="CD10" s="54"/>
      <c r="CE10" s="54"/>
      <c r="CF10" s="82"/>
      <c r="CH10" s="53"/>
      <c r="CI10" s="54"/>
      <c r="CJ10" s="54"/>
      <c r="CK10" s="284"/>
      <c r="CL10" s="54"/>
      <c r="CM10" s="54"/>
      <c r="CN10" s="253"/>
      <c r="CO10" s="54"/>
      <c r="CP10" s="54"/>
      <c r="CQ10" s="54"/>
      <c r="CR10" s="54"/>
      <c r="CS10" s="82"/>
    </row>
    <row r="11" spans="2:97" ht="31.5">
      <c r="B11" s="168"/>
      <c r="D11" s="157" t="s">
        <v>400</v>
      </c>
      <c r="E11" s="158"/>
      <c r="F11" s="159"/>
      <c r="G11" s="65"/>
      <c r="I11" s="157" t="s">
        <v>403</v>
      </c>
      <c r="J11" s="158"/>
      <c r="K11" s="159"/>
      <c r="L11" s="65"/>
      <c r="N11" s="157" t="s">
        <v>405</v>
      </c>
      <c r="O11" s="158"/>
      <c r="P11" s="159"/>
      <c r="Q11" s="65"/>
      <c r="R11" s="54"/>
      <c r="S11" s="170"/>
      <c r="U11" s="53"/>
      <c r="V11" s="283" t="s">
        <v>430</v>
      </c>
      <c r="W11" s="54"/>
      <c r="X11" s="288"/>
      <c r="Y11" s="288"/>
      <c r="Z11" s="54"/>
      <c r="AA11" s="283" t="s">
        <v>484</v>
      </c>
      <c r="AB11" s="288"/>
      <c r="AC11" s="288"/>
      <c r="AD11" s="54"/>
      <c r="AE11" s="54"/>
      <c r="AF11" s="82"/>
      <c r="AH11" s="53"/>
      <c r="AI11" s="283" t="s">
        <v>431</v>
      </c>
      <c r="AJ11" s="54"/>
      <c r="AK11" s="288"/>
      <c r="AL11" s="288"/>
      <c r="AM11" s="54"/>
      <c r="AN11" s="283" t="s">
        <v>498</v>
      </c>
      <c r="AO11" s="288"/>
      <c r="AP11" s="288"/>
      <c r="AQ11" s="54"/>
      <c r="AR11" s="54"/>
      <c r="AS11" s="82"/>
      <c r="AU11" s="53"/>
      <c r="AV11" s="284" t="s">
        <v>430</v>
      </c>
      <c r="AW11" s="54"/>
      <c r="AX11" s="288"/>
      <c r="AY11" s="288"/>
      <c r="AZ11" s="54"/>
      <c r="BA11" s="285" t="s">
        <v>215</v>
      </c>
      <c r="BB11" s="288"/>
      <c r="BC11" s="288"/>
      <c r="BD11" s="54"/>
      <c r="BE11" s="54"/>
      <c r="BF11" s="82"/>
      <c r="BH11" s="53"/>
      <c r="BI11" s="284" t="s">
        <v>435</v>
      </c>
      <c r="BJ11" s="54"/>
      <c r="BK11" s="288"/>
      <c r="BL11" s="288"/>
      <c r="BM11" s="54"/>
      <c r="BN11" s="285" t="s">
        <v>222</v>
      </c>
      <c r="BO11" s="288"/>
      <c r="BP11" s="288"/>
      <c r="BQ11" s="54"/>
      <c r="BR11" s="54"/>
      <c r="BS11" s="82"/>
      <c r="BU11" s="53"/>
      <c r="BV11" s="284" t="s">
        <v>435</v>
      </c>
      <c r="BW11" s="54"/>
      <c r="BX11" s="288"/>
      <c r="BY11" s="288"/>
      <c r="BZ11" s="54"/>
      <c r="CA11" s="285" t="s">
        <v>222</v>
      </c>
      <c r="CB11" s="288"/>
      <c r="CC11" s="288"/>
      <c r="CD11" s="54"/>
      <c r="CE11" s="54"/>
      <c r="CF11" s="82"/>
      <c r="CH11" s="53"/>
      <c r="CI11" s="284" t="s">
        <v>440</v>
      </c>
      <c r="CJ11" s="54"/>
      <c r="CK11" s="288"/>
      <c r="CL11" s="288"/>
      <c r="CM11" s="54"/>
      <c r="CN11" s="285" t="s">
        <v>231</v>
      </c>
      <c r="CO11" s="288"/>
      <c r="CP11" s="288"/>
      <c r="CQ11" s="54"/>
      <c r="CR11" s="54"/>
      <c r="CS11" s="82"/>
    </row>
    <row r="12" spans="2:97" ht="31.5" customHeight="1" thickBot="1">
      <c r="B12" s="168"/>
      <c r="D12" s="160" t="s">
        <v>303</v>
      </c>
      <c r="E12" s="188">
        <f>X27</f>
        <v>0</v>
      </c>
      <c r="F12" s="161"/>
      <c r="G12" s="66"/>
      <c r="I12" s="160" t="s">
        <v>303</v>
      </c>
      <c r="J12" s="188">
        <f>AK27</f>
        <v>-5.6987648070393523E-3</v>
      </c>
      <c r="K12" s="161"/>
      <c r="L12" s="66"/>
      <c r="N12" s="160" t="s">
        <v>303</v>
      </c>
      <c r="O12" s="188">
        <f>AX27</f>
        <v>0</v>
      </c>
      <c r="P12" s="161"/>
      <c r="Q12" s="66"/>
      <c r="R12" s="54"/>
      <c r="S12" s="170"/>
      <c r="U12" s="53"/>
      <c r="V12" s="289" t="s">
        <v>428</v>
      </c>
      <c r="W12" s="54"/>
      <c r="X12" s="519" t="s">
        <v>483</v>
      </c>
      <c r="Y12" s="519"/>
      <c r="Z12" s="54"/>
      <c r="AA12" s="283" t="s">
        <v>485</v>
      </c>
      <c r="AF12" s="82"/>
      <c r="AH12" s="53"/>
      <c r="AI12" s="289" t="s">
        <v>429</v>
      </c>
      <c r="AJ12" s="54"/>
      <c r="AK12" s="519" t="s">
        <v>483</v>
      </c>
      <c r="AL12" s="519"/>
      <c r="AM12" s="54"/>
      <c r="AN12" s="283" t="s">
        <v>488</v>
      </c>
      <c r="AS12" s="82"/>
      <c r="AU12" s="53"/>
      <c r="AV12" s="253" t="s">
        <v>428</v>
      </c>
      <c r="AW12" s="54"/>
      <c r="AX12" s="519" t="s">
        <v>483</v>
      </c>
      <c r="AY12" s="519"/>
      <c r="AZ12" s="54"/>
      <c r="BA12" s="285" t="s">
        <v>216</v>
      </c>
      <c r="BF12" s="82"/>
      <c r="BH12" s="53"/>
      <c r="BI12" s="253" t="s">
        <v>436</v>
      </c>
      <c r="BJ12" s="54"/>
      <c r="BK12" s="519" t="s">
        <v>483</v>
      </c>
      <c r="BL12" s="519"/>
      <c r="BM12" s="54"/>
      <c r="BN12" s="286" t="s">
        <v>223</v>
      </c>
      <c r="BS12" s="82"/>
      <c r="BU12" s="53"/>
      <c r="BV12" s="253" t="s">
        <v>436</v>
      </c>
      <c r="BW12" s="54"/>
      <c r="BX12" s="519" t="s">
        <v>483</v>
      </c>
      <c r="BY12" s="519"/>
      <c r="BZ12" s="54"/>
      <c r="CA12" s="286" t="s">
        <v>223</v>
      </c>
      <c r="CF12" s="82"/>
      <c r="CH12" s="53"/>
      <c r="CI12" s="253" t="s">
        <v>441</v>
      </c>
      <c r="CJ12" s="54"/>
      <c r="CK12" s="519" t="s">
        <v>483</v>
      </c>
      <c r="CL12" s="519"/>
      <c r="CM12" s="54"/>
      <c r="CN12" s="285" t="s">
        <v>232</v>
      </c>
      <c r="CS12" s="82"/>
    </row>
    <row r="13" spans="2:97" ht="31.5" customHeight="1">
      <c r="B13" s="168"/>
      <c r="D13" s="157" t="s">
        <v>401</v>
      </c>
      <c r="E13" s="158"/>
      <c r="F13" s="159"/>
      <c r="G13" s="65"/>
      <c r="I13" s="157" t="s">
        <v>415</v>
      </c>
      <c r="J13" s="158"/>
      <c r="K13" s="159"/>
      <c r="L13" s="65"/>
      <c r="N13" s="157" t="s">
        <v>417</v>
      </c>
      <c r="O13" s="158"/>
      <c r="P13" s="159"/>
      <c r="Q13" s="65"/>
      <c r="R13" s="54"/>
      <c r="S13" s="170"/>
      <c r="U13" s="53"/>
      <c r="V13" s="283" t="s">
        <v>396</v>
      </c>
      <c r="W13" s="442" t="s">
        <v>10</v>
      </c>
      <c r="X13" s="519"/>
      <c r="Y13" s="519"/>
      <c r="Z13" s="500" t="s">
        <v>172</v>
      </c>
      <c r="AA13" s="283" t="s">
        <v>486</v>
      </c>
      <c r="AB13" s="288"/>
      <c r="AC13" s="288"/>
      <c r="AD13" s="54"/>
      <c r="AE13" s="54"/>
      <c r="AF13" s="82"/>
      <c r="AH13" s="53"/>
      <c r="AI13" s="283" t="s">
        <v>397</v>
      </c>
      <c r="AJ13" s="442" t="s">
        <v>10</v>
      </c>
      <c r="AK13" s="519"/>
      <c r="AL13" s="519"/>
      <c r="AM13" s="500" t="s">
        <v>172</v>
      </c>
      <c r="AN13" s="283" t="s">
        <v>489</v>
      </c>
      <c r="AO13" s="288"/>
      <c r="AP13" s="288"/>
      <c r="AQ13" s="54"/>
      <c r="AR13" s="54"/>
      <c r="AS13" s="82"/>
      <c r="AU13" s="53"/>
      <c r="AV13" s="284" t="s">
        <v>396</v>
      </c>
      <c r="AW13" s="442" t="s">
        <v>10</v>
      </c>
      <c r="AX13" s="519"/>
      <c r="AY13" s="519"/>
      <c r="AZ13" s="500" t="s">
        <v>172</v>
      </c>
      <c r="BA13" s="285" t="s">
        <v>235</v>
      </c>
      <c r="BB13" s="288"/>
      <c r="BC13" s="288"/>
      <c r="BD13" s="54"/>
      <c r="BE13" s="54"/>
      <c r="BF13" s="82"/>
      <c r="BH13" s="53"/>
      <c r="BI13" s="284" t="s">
        <v>437</v>
      </c>
      <c r="BJ13" s="442" t="s">
        <v>10</v>
      </c>
      <c r="BK13" s="519"/>
      <c r="BL13" s="519"/>
      <c r="BM13" s="500" t="s">
        <v>172</v>
      </c>
      <c r="BN13" s="285" t="s">
        <v>224</v>
      </c>
      <c r="BO13" s="288"/>
      <c r="BP13" s="288"/>
      <c r="BQ13" s="54"/>
      <c r="BR13" s="54"/>
      <c r="BS13" s="82"/>
      <c r="BU13" s="53"/>
      <c r="BV13" s="284" t="s">
        <v>437</v>
      </c>
      <c r="BW13" s="442" t="s">
        <v>10</v>
      </c>
      <c r="BX13" s="519"/>
      <c r="BY13" s="519"/>
      <c r="BZ13" s="500" t="s">
        <v>172</v>
      </c>
      <c r="CA13" s="285" t="s">
        <v>224</v>
      </c>
      <c r="CB13" s="288"/>
      <c r="CC13" s="288"/>
      <c r="CD13" s="54"/>
      <c r="CE13" s="54"/>
      <c r="CF13" s="82"/>
      <c r="CH13" s="53"/>
      <c r="CI13" s="284" t="s">
        <v>442</v>
      </c>
      <c r="CJ13" s="442" t="s">
        <v>10</v>
      </c>
      <c r="CK13" s="519"/>
      <c r="CL13" s="519"/>
      <c r="CM13" s="500" t="s">
        <v>172</v>
      </c>
      <c r="CN13" s="285" t="s">
        <v>233</v>
      </c>
      <c r="CO13" s="288"/>
      <c r="CP13" s="288"/>
      <c r="CQ13" s="54"/>
      <c r="CR13" s="54"/>
      <c r="CS13" s="82"/>
    </row>
    <row r="14" spans="2:97" ht="32.25" customHeight="1" thickBot="1">
      <c r="B14" s="168"/>
      <c r="D14" s="160" t="s">
        <v>303</v>
      </c>
      <c r="E14" s="188">
        <f>X28</f>
        <v>0</v>
      </c>
      <c r="F14" s="161"/>
      <c r="G14" s="66"/>
      <c r="I14" s="160" t="s">
        <v>303</v>
      </c>
      <c r="J14" s="188">
        <f>AK28</f>
        <v>1.5132033783098336E-3</v>
      </c>
      <c r="K14" s="161"/>
      <c r="L14" s="66"/>
      <c r="N14" s="160" t="s">
        <v>303</v>
      </c>
      <c r="O14" s="188">
        <f>AX28</f>
        <v>0</v>
      </c>
      <c r="P14" s="161"/>
      <c r="Q14" s="66"/>
      <c r="R14" s="54"/>
      <c r="S14" s="170"/>
      <c r="U14" s="53"/>
      <c r="V14" s="283" t="s">
        <v>431</v>
      </c>
      <c r="W14" s="442"/>
      <c r="X14" s="519"/>
      <c r="Y14" s="519"/>
      <c r="Z14" s="500"/>
      <c r="AA14" s="283" t="s">
        <v>487</v>
      </c>
      <c r="AB14" s="288"/>
      <c r="AC14" s="288"/>
      <c r="AD14" s="54"/>
      <c r="AE14" s="54"/>
      <c r="AF14" s="82"/>
      <c r="AH14" s="53"/>
      <c r="AI14" s="283" t="s">
        <v>435</v>
      </c>
      <c r="AJ14" s="442"/>
      <c r="AK14" s="519"/>
      <c r="AL14" s="519"/>
      <c r="AM14" s="500"/>
      <c r="AN14" s="283" t="s">
        <v>499</v>
      </c>
      <c r="AO14" s="288"/>
      <c r="AP14" s="288"/>
      <c r="AQ14" s="54"/>
      <c r="AR14" s="54"/>
      <c r="AS14" s="82"/>
      <c r="AU14" s="53"/>
      <c r="AV14" s="284" t="s">
        <v>440</v>
      </c>
      <c r="AW14" s="442"/>
      <c r="AX14" s="519"/>
      <c r="AY14" s="519"/>
      <c r="AZ14" s="500"/>
      <c r="BA14" s="285" t="s">
        <v>231</v>
      </c>
      <c r="BB14" s="288"/>
      <c r="BC14" s="288"/>
      <c r="BD14" s="54"/>
      <c r="BE14" s="54"/>
      <c r="BF14" s="82"/>
      <c r="BH14" s="53"/>
      <c r="BI14" s="284" t="s">
        <v>440</v>
      </c>
      <c r="BJ14" s="442"/>
      <c r="BK14" s="519"/>
      <c r="BL14" s="519"/>
      <c r="BM14" s="500"/>
      <c r="BN14" s="285" t="s">
        <v>231</v>
      </c>
      <c r="BO14" s="288"/>
      <c r="BP14" s="288"/>
      <c r="BQ14" s="54"/>
      <c r="BR14" s="54"/>
      <c r="BS14" s="82"/>
      <c r="BU14" s="53"/>
      <c r="BV14" s="284" t="s">
        <v>449</v>
      </c>
      <c r="BW14" s="442"/>
      <c r="BX14" s="519"/>
      <c r="BY14" s="519"/>
      <c r="BZ14" s="500"/>
      <c r="CA14" s="285" t="s">
        <v>244</v>
      </c>
      <c r="CB14" s="288"/>
      <c r="CC14" s="288"/>
      <c r="CD14" s="54"/>
      <c r="CE14" s="54"/>
      <c r="CF14" s="82"/>
      <c r="CH14" s="53"/>
      <c r="CI14" s="284" t="s">
        <v>449</v>
      </c>
      <c r="CJ14" s="442"/>
      <c r="CK14" s="519"/>
      <c r="CL14" s="519"/>
      <c r="CM14" s="500"/>
      <c r="CN14" s="285" t="s">
        <v>244</v>
      </c>
      <c r="CO14" s="288"/>
      <c r="CP14" s="288"/>
      <c r="CQ14" s="54"/>
      <c r="CR14" s="54"/>
      <c r="CS14" s="82"/>
    </row>
    <row r="15" spans="2:97" ht="31.5">
      <c r="B15" s="168"/>
      <c r="D15" s="157" t="s">
        <v>364</v>
      </c>
      <c r="E15" s="158"/>
      <c r="F15" s="159"/>
      <c r="G15" s="65"/>
      <c r="I15" s="157" t="s">
        <v>365</v>
      </c>
      <c r="J15" s="158"/>
      <c r="K15" s="159"/>
      <c r="L15" s="65"/>
      <c r="N15" s="157" t="s">
        <v>364</v>
      </c>
      <c r="O15" s="158"/>
      <c r="P15" s="159"/>
      <c r="Q15" s="65"/>
      <c r="R15" s="54"/>
      <c r="S15" s="170"/>
      <c r="U15" s="53"/>
      <c r="V15" s="289" t="s">
        <v>429</v>
      </c>
      <c r="W15" s="54"/>
      <c r="X15" s="288"/>
      <c r="Y15" s="288"/>
      <c r="Z15" s="54"/>
      <c r="AA15" s="283" t="s">
        <v>488</v>
      </c>
      <c r="AB15" s="288"/>
      <c r="AC15" s="288"/>
      <c r="AD15" s="54"/>
      <c r="AE15" s="54"/>
      <c r="AF15" s="82"/>
      <c r="AH15" s="53"/>
      <c r="AI15" s="289" t="s">
        <v>436</v>
      </c>
      <c r="AJ15" s="54"/>
      <c r="AK15" s="288"/>
      <c r="AL15" s="288"/>
      <c r="AM15" s="54"/>
      <c r="AN15" s="283" t="s">
        <v>500</v>
      </c>
      <c r="AO15" s="288"/>
      <c r="AP15" s="288"/>
      <c r="AQ15" s="54"/>
      <c r="AR15" s="54"/>
      <c r="AS15" s="82"/>
      <c r="AU15" s="53"/>
      <c r="AV15" s="253" t="s">
        <v>441</v>
      </c>
      <c r="AW15" s="54"/>
      <c r="AX15" s="288"/>
      <c r="AY15" s="288"/>
      <c r="AZ15" s="54"/>
      <c r="BA15" s="285" t="s">
        <v>232</v>
      </c>
      <c r="BB15" s="288"/>
      <c r="BC15" s="288"/>
      <c r="BD15" s="54"/>
      <c r="BE15" s="54"/>
      <c r="BF15" s="82"/>
      <c r="BH15" s="53"/>
      <c r="BI15" s="253" t="s">
        <v>441</v>
      </c>
      <c r="BJ15" s="54"/>
      <c r="BK15" s="288"/>
      <c r="BL15" s="288"/>
      <c r="BM15" s="54"/>
      <c r="BN15" s="285" t="s">
        <v>232</v>
      </c>
      <c r="BO15" s="288"/>
      <c r="BP15" s="288"/>
      <c r="BQ15" s="54"/>
      <c r="BR15" s="54"/>
      <c r="BS15" s="82"/>
      <c r="BU15" s="53"/>
      <c r="BV15" s="253" t="s">
        <v>450</v>
      </c>
      <c r="BW15" s="54"/>
      <c r="BX15" s="288"/>
      <c r="BY15" s="288"/>
      <c r="BZ15" s="54"/>
      <c r="CA15" s="286" t="s">
        <v>245</v>
      </c>
      <c r="CB15" s="288"/>
      <c r="CC15" s="288"/>
      <c r="CD15" s="54"/>
      <c r="CE15" s="54"/>
      <c r="CF15" s="82"/>
      <c r="CH15" s="53"/>
      <c r="CI15" s="253" t="s">
        <v>450</v>
      </c>
      <c r="CJ15" s="54"/>
      <c r="CK15" s="288"/>
      <c r="CL15" s="288"/>
      <c r="CM15" s="54"/>
      <c r="CN15" s="286" t="s">
        <v>245</v>
      </c>
      <c r="CO15" s="288"/>
      <c r="CP15" s="288"/>
      <c r="CQ15" s="54"/>
      <c r="CR15" s="54"/>
      <c r="CS15" s="82"/>
    </row>
    <row r="16" spans="2:97" ht="32.25" thickBot="1">
      <c r="B16" s="168"/>
      <c r="D16" s="160" t="s">
        <v>303</v>
      </c>
      <c r="E16" s="188">
        <f>X29</f>
        <v>6.6865360089437054E-2</v>
      </c>
      <c r="F16" s="161"/>
      <c r="G16" s="66"/>
      <c r="I16" s="160" t="s">
        <v>303</v>
      </c>
      <c r="J16" s="188">
        <f>AK29</f>
        <v>6.8600423229007043E-2</v>
      </c>
      <c r="K16" s="161"/>
      <c r="L16" s="66"/>
      <c r="N16" s="160" t="s">
        <v>303</v>
      </c>
      <c r="O16" s="188">
        <f>AX29</f>
        <v>6.6865360089437054E-2</v>
      </c>
      <c r="P16" s="161"/>
      <c r="Q16" s="66"/>
      <c r="R16" s="54"/>
      <c r="S16" s="170"/>
      <c r="U16" s="53"/>
      <c r="V16" s="283" t="s">
        <v>397</v>
      </c>
      <c r="W16" s="54"/>
      <c r="X16" s="288"/>
      <c r="Y16" s="288"/>
      <c r="Z16" s="54"/>
      <c r="AA16" s="283" t="s">
        <v>489</v>
      </c>
      <c r="AB16" s="288"/>
      <c r="AC16" s="288"/>
      <c r="AD16" s="54"/>
      <c r="AE16" s="54"/>
      <c r="AF16" s="82"/>
      <c r="AH16" s="53"/>
      <c r="AI16" s="283" t="s">
        <v>437</v>
      </c>
      <c r="AJ16" s="54"/>
      <c r="AK16" s="288"/>
      <c r="AL16" s="288"/>
      <c r="AM16" s="54"/>
      <c r="AN16" s="283" t="s">
        <v>501</v>
      </c>
      <c r="AO16" s="288"/>
      <c r="AP16" s="288"/>
      <c r="AQ16" s="54"/>
      <c r="AR16" s="54"/>
      <c r="AS16" s="82"/>
      <c r="AU16" s="53"/>
      <c r="AV16" s="284" t="s">
        <v>442</v>
      </c>
      <c r="AW16" s="54"/>
      <c r="AX16" s="288"/>
      <c r="AY16" s="288"/>
      <c r="AZ16" s="54"/>
      <c r="BA16" s="285" t="s">
        <v>233</v>
      </c>
      <c r="BB16" s="288"/>
      <c r="BC16" s="288"/>
      <c r="BD16" s="54"/>
      <c r="BE16" s="54"/>
      <c r="BF16" s="82"/>
      <c r="BH16" s="53"/>
      <c r="BI16" s="284" t="s">
        <v>442</v>
      </c>
      <c r="BJ16" s="54"/>
      <c r="BK16" s="288"/>
      <c r="BL16" s="288"/>
      <c r="BM16" s="54"/>
      <c r="BN16" s="285" t="s">
        <v>233</v>
      </c>
      <c r="BO16" s="288"/>
      <c r="BP16" s="288"/>
      <c r="BQ16" s="54"/>
      <c r="BR16" s="54"/>
      <c r="BS16" s="82"/>
      <c r="BU16" s="53"/>
      <c r="BV16" s="284" t="s">
        <v>451</v>
      </c>
      <c r="BW16" s="54"/>
      <c r="BX16" s="288"/>
      <c r="BY16" s="288"/>
      <c r="BZ16" s="54"/>
      <c r="CA16" s="285" t="s">
        <v>246</v>
      </c>
      <c r="CB16" s="288"/>
      <c r="CC16" s="288"/>
      <c r="CD16" s="54"/>
      <c r="CE16" s="54"/>
      <c r="CF16" s="82"/>
      <c r="CH16" s="53"/>
      <c r="CI16" s="284" t="s">
        <v>451</v>
      </c>
      <c r="CJ16" s="54"/>
      <c r="CK16" s="288"/>
      <c r="CL16" s="288"/>
      <c r="CM16" s="54"/>
      <c r="CN16" s="285" t="s">
        <v>246</v>
      </c>
      <c r="CO16" s="288"/>
      <c r="CP16" s="288"/>
      <c r="CQ16" s="54"/>
      <c r="CR16" s="54"/>
      <c r="CS16" s="82"/>
    </row>
    <row r="17" spans="2:97" ht="27">
      <c r="B17" s="168"/>
      <c r="D17" s="157" t="s">
        <v>402</v>
      </c>
      <c r="E17" s="158"/>
      <c r="F17" s="159"/>
      <c r="G17" s="65"/>
      <c r="I17" s="157" t="s">
        <v>404</v>
      </c>
      <c r="J17" s="158"/>
      <c r="K17" s="159"/>
      <c r="L17" s="65"/>
      <c r="N17" s="157" t="s">
        <v>406</v>
      </c>
      <c r="O17" s="158"/>
      <c r="P17" s="159"/>
      <c r="Q17" s="65"/>
      <c r="R17" s="54"/>
      <c r="S17" s="170"/>
      <c r="U17" s="53"/>
      <c r="V17" s="283"/>
      <c r="W17" s="54"/>
      <c r="X17" s="54"/>
      <c r="Y17" s="54"/>
      <c r="Z17" s="54"/>
      <c r="AA17" s="54"/>
      <c r="AB17" s="54"/>
      <c r="AC17" s="54"/>
      <c r="AD17" s="54"/>
      <c r="AE17" s="54"/>
      <c r="AF17" s="82"/>
      <c r="AH17" s="53"/>
      <c r="AI17" s="283"/>
      <c r="AJ17" s="54"/>
      <c r="AK17" s="54"/>
      <c r="AL17" s="54"/>
      <c r="AM17" s="54"/>
      <c r="AN17" s="54"/>
      <c r="AO17" s="54"/>
      <c r="AP17" s="54"/>
      <c r="AQ17" s="54"/>
      <c r="AR17" s="54"/>
      <c r="AS17" s="82"/>
      <c r="AU17" s="53"/>
      <c r="AV17" s="283"/>
      <c r="AW17" s="54"/>
      <c r="AX17" s="54"/>
      <c r="AY17" s="54"/>
      <c r="AZ17" s="54"/>
      <c r="BA17" s="54"/>
      <c r="BB17" s="54"/>
      <c r="BC17" s="54"/>
      <c r="BD17" s="54"/>
      <c r="BE17" s="54"/>
      <c r="BF17" s="82"/>
      <c r="BH17" s="53"/>
      <c r="BI17" s="283"/>
      <c r="BJ17" s="54"/>
      <c r="BK17" s="54"/>
      <c r="BL17" s="54"/>
      <c r="BM17" s="54"/>
      <c r="BN17" s="54"/>
      <c r="BO17" s="54"/>
      <c r="BP17" s="54"/>
      <c r="BQ17" s="54"/>
      <c r="BR17" s="54"/>
      <c r="BS17" s="82"/>
      <c r="BU17" s="53"/>
      <c r="BV17" s="283"/>
      <c r="BW17" s="54"/>
      <c r="BX17" s="54"/>
      <c r="BY17" s="54"/>
      <c r="BZ17" s="54"/>
      <c r="CA17" s="54"/>
      <c r="CB17" s="54"/>
      <c r="CC17" s="54"/>
      <c r="CD17" s="54"/>
      <c r="CE17" s="54"/>
      <c r="CF17" s="82"/>
      <c r="CH17" s="53"/>
      <c r="CI17" s="283"/>
      <c r="CJ17" s="54"/>
      <c r="CK17" s="54"/>
      <c r="CL17" s="54"/>
      <c r="CM17" s="54"/>
      <c r="CN17" s="54"/>
      <c r="CO17" s="54"/>
      <c r="CP17" s="54"/>
      <c r="CQ17" s="54"/>
      <c r="CR17" s="54"/>
      <c r="CS17" s="82"/>
    </row>
    <row r="18" spans="2:97" ht="32.25" thickBot="1">
      <c r="B18" s="168"/>
      <c r="D18" s="160" t="s">
        <v>303</v>
      </c>
      <c r="E18" s="188">
        <f>X30</f>
        <v>-6.1030301094508813E-6</v>
      </c>
      <c r="F18" s="161"/>
      <c r="G18" s="66"/>
      <c r="I18" s="160" t="s">
        <v>303</v>
      </c>
      <c r="J18" s="188">
        <f>AK30</f>
        <v>-5.8076014852083543E-3</v>
      </c>
      <c r="K18" s="161"/>
      <c r="L18" s="66"/>
      <c r="N18" s="160" t="s">
        <v>303</v>
      </c>
      <c r="O18" s="188">
        <f>AX30</f>
        <v>-1.6081542382383705E-4</v>
      </c>
      <c r="P18" s="161"/>
      <c r="Q18" s="66"/>
      <c r="R18" s="54"/>
      <c r="S18" s="170"/>
      <c r="U18" s="53"/>
      <c r="V18" s="283" t="s">
        <v>430</v>
      </c>
      <c r="W18" s="54"/>
      <c r="X18" s="288">
        <f>'ELEMENT 1'!E34</f>
        <v>0.25763875121626945</v>
      </c>
      <c r="Y18" s="288">
        <f>'ELEMENT 1'!F34</f>
        <v>0.96624131244307765</v>
      </c>
      <c r="Z18" s="288">
        <f>'ELEMENT 1'!G34</f>
        <v>0</v>
      </c>
      <c r="AA18" s="288">
        <f>'ELEMENT 1'!H34</f>
        <v>0</v>
      </c>
      <c r="AB18" s="288">
        <f>'ELEMENT 1'!I34</f>
        <v>0</v>
      </c>
      <c r="AC18" s="288">
        <f>'ELEMENT 1'!J34</f>
        <v>0</v>
      </c>
      <c r="AD18" s="54"/>
      <c r="AE18" s="290">
        <f>'Boundary conditions V'!W62</f>
        <v>0</v>
      </c>
      <c r="AF18" s="82"/>
      <c r="AH18" s="53"/>
      <c r="AI18" s="283" t="s">
        <v>431</v>
      </c>
      <c r="AJ18" s="54"/>
      <c r="AK18" s="293">
        <f>'ELEMENT 2'!E34</f>
        <v>1</v>
      </c>
      <c r="AL18" s="293">
        <f>'ELEMENT 2'!F34</f>
        <v>0</v>
      </c>
      <c r="AM18" s="293">
        <f>'ELEMENT 2'!G34</f>
        <v>0</v>
      </c>
      <c r="AN18" s="293">
        <f>'ELEMENT 2'!H34</f>
        <v>0</v>
      </c>
      <c r="AO18" s="293">
        <f>'ELEMENT 2'!I34</f>
        <v>0</v>
      </c>
      <c r="AP18" s="293">
        <f>'ELEMENT 2'!J34</f>
        <v>0</v>
      </c>
      <c r="AQ18" s="54"/>
      <c r="AR18" s="290">
        <f>'Boundary conditions V'!W65</f>
        <v>-5.6987648070393523E-3</v>
      </c>
      <c r="AS18" s="82"/>
      <c r="AU18" s="53"/>
      <c r="AV18" s="284" t="s">
        <v>430</v>
      </c>
      <c r="AW18" s="54"/>
      <c r="AX18" s="293">
        <f>'ELEMENT 3'!E37</f>
        <v>-0.77611244702738869</v>
      </c>
      <c r="AY18" s="293">
        <f>'ELEMENT 3'!F37</f>
        <v>0.63059453658365827</v>
      </c>
      <c r="AZ18" s="293">
        <f>'ELEMENT 3'!G37</f>
        <v>0</v>
      </c>
      <c r="BA18" s="293">
        <f>'ELEMENT 3'!H37</f>
        <v>0</v>
      </c>
      <c r="BB18" s="293">
        <f>'ELEMENT 3'!I37</f>
        <v>0</v>
      </c>
      <c r="BC18" s="293">
        <f>'ELEMENT 3'!J37</f>
        <v>0</v>
      </c>
      <c r="BD18" s="54"/>
      <c r="BE18" s="290">
        <f>'Boundary conditions V'!W62</f>
        <v>0</v>
      </c>
      <c r="BF18" s="82"/>
      <c r="BH18" s="53"/>
      <c r="BI18" s="284" t="s">
        <v>435</v>
      </c>
      <c r="BJ18" s="54"/>
      <c r="BK18" s="288">
        <f>'ELEMENT 4'!E37</f>
        <v>0.24253658224750702</v>
      </c>
      <c r="BL18" s="288">
        <f>'ELEMENT 4'!F37</f>
        <v>0.97014226084203659</v>
      </c>
      <c r="BM18" s="288">
        <f>'ELEMENT 4'!G37</f>
        <v>0</v>
      </c>
      <c r="BN18" s="288">
        <f>'ELEMENT 4'!H37</f>
        <v>0</v>
      </c>
      <c r="BO18" s="288">
        <f>'ELEMENT 4'!I37</f>
        <v>0</v>
      </c>
      <c r="BP18" s="288">
        <f>'ELEMENT 4'!J37</f>
        <v>0</v>
      </c>
      <c r="BQ18" s="54"/>
      <c r="BR18" s="290">
        <f>'Boundary conditions V'!W68</f>
        <v>-5.8076014852083543E-3</v>
      </c>
      <c r="BS18" s="82"/>
      <c r="BU18" s="53"/>
      <c r="BV18" s="284" t="s">
        <v>435</v>
      </c>
      <c r="BW18" s="54"/>
      <c r="BX18" s="293">
        <f>'ELEMENT 5'!E36</f>
        <v>-0.62932039104983728</v>
      </c>
      <c r="BY18" s="293">
        <f>'ELEMENT 5'!F36</f>
        <v>0.77714596145697101</v>
      </c>
      <c r="BZ18" s="293">
        <f>'ELEMENT 5'!G36</f>
        <v>0</v>
      </c>
      <c r="CA18" s="293">
        <f>'ELEMENT 5'!H36</f>
        <v>0</v>
      </c>
      <c r="CB18" s="293">
        <f>'ELEMENT 5'!I36</f>
        <v>0</v>
      </c>
      <c r="CC18" s="293">
        <f>'ELEMENT 5'!J36</f>
        <v>0</v>
      </c>
      <c r="CD18" s="54"/>
      <c r="CE18" s="290">
        <f>'Boundary conditions V'!W68</f>
        <v>-5.8076014852083543E-3</v>
      </c>
      <c r="CF18" s="82"/>
      <c r="CH18" s="53"/>
      <c r="CI18" s="284" t="s">
        <v>440</v>
      </c>
      <c r="CJ18" s="54"/>
      <c r="CK18" s="292">
        <f>'ELEMENT 6'!E36</f>
        <v>1</v>
      </c>
      <c r="CL18" s="292">
        <f>'ELEMENT 6'!F36</f>
        <v>0</v>
      </c>
      <c r="CM18" s="292">
        <f>'ELEMENT 6'!G36</f>
        <v>0</v>
      </c>
      <c r="CN18" s="292">
        <f>'ELEMENT 6'!H36</f>
        <v>0</v>
      </c>
      <c r="CO18" s="292">
        <f>'ELEMENT 6'!I36</f>
        <v>0</v>
      </c>
      <c r="CP18" s="292">
        <f>'ELEMENT 6'!J36</f>
        <v>0</v>
      </c>
      <c r="CQ18" s="54"/>
      <c r="CR18" s="290">
        <f>'Boundary conditions V'!W71</f>
        <v>-2.7084476662678184E-3</v>
      </c>
      <c r="CS18" s="82"/>
    </row>
    <row r="19" spans="2:97" ht="31.5">
      <c r="B19" s="168"/>
      <c r="D19" s="157" t="s">
        <v>414</v>
      </c>
      <c r="E19" s="158"/>
      <c r="F19" s="159"/>
      <c r="G19" s="65"/>
      <c r="I19" s="157" t="s">
        <v>416</v>
      </c>
      <c r="J19" s="158"/>
      <c r="K19" s="159"/>
      <c r="L19" s="65"/>
      <c r="N19" s="157" t="s">
        <v>418</v>
      </c>
      <c r="O19" s="158"/>
      <c r="P19" s="159"/>
      <c r="Q19" s="65"/>
      <c r="R19" s="54"/>
      <c r="S19" s="170"/>
      <c r="U19" s="53"/>
      <c r="V19" s="289" t="s">
        <v>428</v>
      </c>
      <c r="W19" s="54"/>
      <c r="X19" s="288">
        <f>'ELEMENT 1'!E35</f>
        <v>-0.96624131244307765</v>
      </c>
      <c r="Y19" s="288">
        <f>'ELEMENT 1'!F35</f>
        <v>0.25763875121626945</v>
      </c>
      <c r="Z19" s="288">
        <f>'ELEMENT 1'!G35</f>
        <v>0</v>
      </c>
      <c r="AA19" s="288">
        <f>'ELEMENT 1'!H35</f>
        <v>0</v>
      </c>
      <c r="AB19" s="288">
        <f>'ELEMENT 1'!I35</f>
        <v>0</v>
      </c>
      <c r="AC19" s="288">
        <f>'ELEMENT 1'!J35</f>
        <v>0</v>
      </c>
      <c r="AD19" s="54"/>
      <c r="AE19" s="290">
        <f>'Boundary conditions V'!W63</f>
        <v>0</v>
      </c>
      <c r="AF19" s="82"/>
      <c r="AH19" s="53"/>
      <c r="AI19" s="289" t="s">
        <v>429</v>
      </c>
      <c r="AJ19" s="54"/>
      <c r="AK19" s="293">
        <f>'ELEMENT 2'!E35</f>
        <v>0</v>
      </c>
      <c r="AL19" s="293">
        <f>'ELEMENT 2'!F35</f>
        <v>1</v>
      </c>
      <c r="AM19" s="293">
        <f>'ELEMENT 2'!G35</f>
        <v>0</v>
      </c>
      <c r="AN19" s="293">
        <f>'ELEMENT 2'!H35</f>
        <v>0</v>
      </c>
      <c r="AO19" s="293">
        <f>'ELEMENT 2'!I35</f>
        <v>0</v>
      </c>
      <c r="AP19" s="293">
        <f>'ELEMENT 2'!J35</f>
        <v>0</v>
      </c>
      <c r="AQ19" s="54"/>
      <c r="AR19" s="290">
        <f>'Boundary conditions V'!W66</f>
        <v>1.5132033783098336E-3</v>
      </c>
      <c r="AS19" s="82"/>
      <c r="AU19" s="53"/>
      <c r="AV19" s="253" t="s">
        <v>428</v>
      </c>
      <c r="AW19" s="54"/>
      <c r="AX19" s="293">
        <f>'ELEMENT 3'!E38</f>
        <v>-0.63059453658365827</v>
      </c>
      <c r="AY19" s="293">
        <f>'ELEMENT 3'!F38</f>
        <v>-0.77611244702738869</v>
      </c>
      <c r="AZ19" s="293">
        <f>'ELEMENT 3'!G38</f>
        <v>0</v>
      </c>
      <c r="BA19" s="293">
        <f>'ELEMENT 3'!H38</f>
        <v>0</v>
      </c>
      <c r="BB19" s="293">
        <f>'ELEMENT 3'!I38</f>
        <v>0</v>
      </c>
      <c r="BC19" s="293">
        <f>'ELEMENT 3'!J38</f>
        <v>0</v>
      </c>
      <c r="BD19" s="54"/>
      <c r="BE19" s="290">
        <f>'Boundary conditions V'!W63</f>
        <v>0</v>
      </c>
      <c r="BF19" s="82"/>
      <c r="BH19" s="53"/>
      <c r="BI19" s="253" t="s">
        <v>436</v>
      </c>
      <c r="BJ19" s="54"/>
      <c r="BK19" s="288">
        <f>'ELEMENT 4'!E38</f>
        <v>-0.97014226084203659</v>
      </c>
      <c r="BL19" s="288">
        <f>'ELEMENT 4'!F38</f>
        <v>0.24253658224750702</v>
      </c>
      <c r="BM19" s="288">
        <f>'ELEMENT 4'!G38</f>
        <v>0</v>
      </c>
      <c r="BN19" s="288">
        <f>'ELEMENT 4'!H38</f>
        <v>0</v>
      </c>
      <c r="BO19" s="288">
        <f>'ELEMENT 4'!I38</f>
        <v>0</v>
      </c>
      <c r="BP19" s="288">
        <f>'ELEMENT 4'!J38</f>
        <v>0</v>
      </c>
      <c r="BQ19" s="54"/>
      <c r="BR19" s="290">
        <f>'Boundary conditions V'!W69</f>
        <v>-2.850659540275198E-3</v>
      </c>
      <c r="BS19" s="82"/>
      <c r="BU19" s="53"/>
      <c r="BV19" s="253" t="s">
        <v>436</v>
      </c>
      <c r="BW19" s="54"/>
      <c r="BX19" s="293">
        <f>'ELEMENT 5'!E37</f>
        <v>-0.77714596145697101</v>
      </c>
      <c r="BY19" s="293">
        <f>'ELEMENT 5'!F37</f>
        <v>-0.62932039104983728</v>
      </c>
      <c r="BZ19" s="293">
        <f>'ELEMENT 5'!G37</f>
        <v>0</v>
      </c>
      <c r="CA19" s="293">
        <f>'ELEMENT 5'!H37</f>
        <v>0</v>
      </c>
      <c r="CB19" s="293">
        <f>'ELEMENT 5'!I37</f>
        <v>0</v>
      </c>
      <c r="CC19" s="293">
        <f>'ELEMENT 5'!J37</f>
        <v>0</v>
      </c>
      <c r="CD19" s="54"/>
      <c r="CE19" s="290">
        <f>'Boundary conditions V'!W69</f>
        <v>-2.850659540275198E-3</v>
      </c>
      <c r="CF19" s="82"/>
      <c r="CH19" s="53"/>
      <c r="CI19" s="253" t="s">
        <v>441</v>
      </c>
      <c r="CJ19" s="54"/>
      <c r="CK19" s="292">
        <f>'ELEMENT 6'!E37</f>
        <v>0</v>
      </c>
      <c r="CL19" s="292">
        <f>'ELEMENT 6'!F37</f>
        <v>1</v>
      </c>
      <c r="CM19" s="292">
        <f>'ELEMENT 6'!G37</f>
        <v>0</v>
      </c>
      <c r="CN19" s="292">
        <f>'ELEMENT 6'!H37</f>
        <v>0</v>
      </c>
      <c r="CO19" s="292">
        <f>'ELEMENT 6'!I37</f>
        <v>0</v>
      </c>
      <c r="CP19" s="292">
        <f>'ELEMENT 6'!J37</f>
        <v>0</v>
      </c>
      <c r="CQ19" s="54"/>
      <c r="CR19" s="290">
        <f>'Boundary conditions V'!W72</f>
        <v>-3.5884791866355919E-3</v>
      </c>
      <c r="CS19" s="82"/>
    </row>
    <row r="20" spans="2:97" ht="32.25" thickBot="1">
      <c r="B20" s="168"/>
      <c r="D20" s="160" t="s">
        <v>303</v>
      </c>
      <c r="E20" s="296">
        <f>X31</f>
        <v>5.896241815182111E-3</v>
      </c>
      <c r="F20" s="161"/>
      <c r="G20" s="66"/>
      <c r="I20" s="160" t="s">
        <v>303</v>
      </c>
      <c r="J20" s="188">
        <f>AK31</f>
        <v>-2.850659540275198E-3</v>
      </c>
      <c r="K20" s="161"/>
      <c r="L20" s="66"/>
      <c r="N20" s="160" t="s">
        <v>303</v>
      </c>
      <c r="O20" s="296">
        <f>AX31</f>
        <v>4.4929956636178487E-3</v>
      </c>
      <c r="P20" s="161"/>
      <c r="Q20" s="66"/>
      <c r="R20" s="54"/>
      <c r="S20" s="170"/>
      <c r="U20" s="53"/>
      <c r="V20" s="283" t="s">
        <v>396</v>
      </c>
      <c r="W20" s="442" t="s">
        <v>10</v>
      </c>
      <c r="X20" s="288">
        <f>'ELEMENT 1'!E36</f>
        <v>0</v>
      </c>
      <c r="Y20" s="288">
        <f>'ELEMENT 1'!F36</f>
        <v>0</v>
      </c>
      <c r="Z20" s="288">
        <f>'ELEMENT 1'!G36</f>
        <v>1</v>
      </c>
      <c r="AA20" s="288">
        <f>'ELEMENT 1'!H36</f>
        <v>0</v>
      </c>
      <c r="AB20" s="288">
        <f>'ELEMENT 1'!I36</f>
        <v>0</v>
      </c>
      <c r="AC20" s="288">
        <f>'ELEMENT 1'!J36</f>
        <v>0</v>
      </c>
      <c r="AD20" s="500" t="s">
        <v>172</v>
      </c>
      <c r="AE20" s="290">
        <f>'Boundary conditions V'!W64</f>
        <v>6.6865360089437054E-2</v>
      </c>
      <c r="AF20" s="82"/>
      <c r="AH20" s="53"/>
      <c r="AI20" s="283" t="s">
        <v>397</v>
      </c>
      <c r="AJ20" s="442" t="s">
        <v>10</v>
      </c>
      <c r="AK20" s="293">
        <f>'ELEMENT 2'!E36</f>
        <v>0</v>
      </c>
      <c r="AL20" s="293">
        <f>'ELEMENT 2'!F36</f>
        <v>0</v>
      </c>
      <c r="AM20" s="293">
        <f>'ELEMENT 2'!G36</f>
        <v>1</v>
      </c>
      <c r="AN20" s="293">
        <f>'ELEMENT 2'!H36</f>
        <v>0</v>
      </c>
      <c r="AO20" s="293">
        <f>'ELEMENT 2'!I36</f>
        <v>0</v>
      </c>
      <c r="AP20" s="293">
        <f>'ELEMENT 2'!J36</f>
        <v>0</v>
      </c>
      <c r="AQ20" s="500" t="s">
        <v>172</v>
      </c>
      <c r="AR20" s="290">
        <f>'Boundary conditions V'!W67</f>
        <v>6.8600423229007043E-2</v>
      </c>
      <c r="AS20" s="82"/>
      <c r="AU20" s="53"/>
      <c r="AV20" s="284" t="s">
        <v>396</v>
      </c>
      <c r="AW20" s="442" t="s">
        <v>10</v>
      </c>
      <c r="AX20" s="293">
        <f>'ELEMENT 3'!E39</f>
        <v>0</v>
      </c>
      <c r="AY20" s="293">
        <f>'ELEMENT 3'!F39</f>
        <v>0</v>
      </c>
      <c r="AZ20" s="293">
        <f>'ELEMENT 3'!G39</f>
        <v>1</v>
      </c>
      <c r="BA20" s="293">
        <f>'ELEMENT 3'!H39</f>
        <v>0</v>
      </c>
      <c r="BB20" s="293">
        <f>'ELEMENT 3'!I39</f>
        <v>0</v>
      </c>
      <c r="BC20" s="293">
        <f>'ELEMENT 3'!J39</f>
        <v>0</v>
      </c>
      <c r="BD20" s="500" t="s">
        <v>172</v>
      </c>
      <c r="BE20" s="290">
        <f>'Boundary conditions V'!W64</f>
        <v>6.6865360089437054E-2</v>
      </c>
      <c r="BF20" s="82"/>
      <c r="BH20" s="53"/>
      <c r="BI20" s="284" t="s">
        <v>437</v>
      </c>
      <c r="BJ20" s="442" t="s">
        <v>10</v>
      </c>
      <c r="BK20" s="288">
        <f>'ELEMENT 4'!E39</f>
        <v>0</v>
      </c>
      <c r="BL20" s="288">
        <f>'ELEMENT 4'!F39</f>
        <v>0</v>
      </c>
      <c r="BM20" s="288">
        <f>'ELEMENT 4'!G39</f>
        <v>1</v>
      </c>
      <c r="BN20" s="288">
        <f>'ELEMENT 4'!H39</f>
        <v>0</v>
      </c>
      <c r="BO20" s="288">
        <f>'ELEMENT 4'!I39</f>
        <v>0</v>
      </c>
      <c r="BP20" s="288">
        <f>'ELEMENT 4'!J39</f>
        <v>0</v>
      </c>
      <c r="BQ20" s="500" t="s">
        <v>172</v>
      </c>
      <c r="BR20" s="290">
        <f>'Boundary conditions V'!W70</f>
        <v>-2.2045597211684809E-2</v>
      </c>
      <c r="BS20" s="82"/>
      <c r="BU20" s="53"/>
      <c r="BV20" s="284" t="s">
        <v>437</v>
      </c>
      <c r="BW20" s="442" t="s">
        <v>10</v>
      </c>
      <c r="BX20" s="293">
        <f>'ELEMENT 5'!E38</f>
        <v>0</v>
      </c>
      <c r="BY20" s="293">
        <f>'ELEMENT 5'!F38</f>
        <v>0</v>
      </c>
      <c r="BZ20" s="293">
        <f>'ELEMENT 5'!G38</f>
        <v>1</v>
      </c>
      <c r="CA20" s="293">
        <f>'ELEMENT 5'!H38</f>
        <v>0</v>
      </c>
      <c r="CB20" s="293">
        <f>'ELEMENT 5'!I38</f>
        <v>0</v>
      </c>
      <c r="CC20" s="293">
        <f>'ELEMENT 5'!J38</f>
        <v>0</v>
      </c>
      <c r="CD20" s="500" t="s">
        <v>172</v>
      </c>
      <c r="CE20" s="290">
        <f>'Boundary conditions V'!W70</f>
        <v>-2.2045597211684809E-2</v>
      </c>
      <c r="CF20" s="82"/>
      <c r="CH20" s="53"/>
      <c r="CI20" s="284" t="s">
        <v>442</v>
      </c>
      <c r="CJ20" s="442" t="s">
        <v>10</v>
      </c>
      <c r="CK20" s="292">
        <f>'ELEMENT 6'!E38</f>
        <v>0</v>
      </c>
      <c r="CL20" s="292">
        <f>'ELEMENT 6'!F38</f>
        <v>0</v>
      </c>
      <c r="CM20" s="292">
        <f>'ELEMENT 6'!G38</f>
        <v>1</v>
      </c>
      <c r="CN20" s="292">
        <f>'ELEMENT 6'!H38</f>
        <v>0</v>
      </c>
      <c r="CO20" s="292">
        <f>'ELEMENT 6'!I38</f>
        <v>0</v>
      </c>
      <c r="CP20" s="292">
        <f>'ELEMENT 6'!J38</f>
        <v>0</v>
      </c>
      <c r="CQ20" s="500" t="s">
        <v>172</v>
      </c>
      <c r="CR20" s="290">
        <f>'Boundary conditions V'!W73</f>
        <v>-1.6097120946310377E-3</v>
      </c>
      <c r="CS20" s="82"/>
    </row>
    <row r="21" spans="2:97" ht="31.5">
      <c r="B21" s="168"/>
      <c r="D21" s="157" t="s">
        <v>365</v>
      </c>
      <c r="E21" s="158"/>
      <c r="F21" s="159"/>
      <c r="G21" s="65"/>
      <c r="I21" s="157" t="s">
        <v>366</v>
      </c>
      <c r="J21" s="158"/>
      <c r="K21" s="159"/>
      <c r="L21" s="65"/>
      <c r="N21" s="157" t="s">
        <v>367</v>
      </c>
      <c r="O21" s="158"/>
      <c r="P21" s="159"/>
      <c r="Q21" s="65"/>
      <c r="R21" s="54"/>
      <c r="S21" s="170"/>
      <c r="U21" s="53"/>
      <c r="V21" s="283" t="s">
        <v>431</v>
      </c>
      <c r="W21" s="442"/>
      <c r="X21" s="288">
        <f>'ELEMENT 1'!E37</f>
        <v>0</v>
      </c>
      <c r="Y21" s="288">
        <f>'ELEMENT 1'!F37</f>
        <v>0</v>
      </c>
      <c r="Z21" s="288">
        <f>'ELEMENT 1'!G37</f>
        <v>0</v>
      </c>
      <c r="AA21" s="288">
        <f>'ELEMENT 1'!H37</f>
        <v>0.25763875121626945</v>
      </c>
      <c r="AB21" s="288">
        <f>'ELEMENT 1'!I37</f>
        <v>0.96624131244307765</v>
      </c>
      <c r="AC21" s="288">
        <f>'ELEMENT 1'!J37</f>
        <v>0</v>
      </c>
      <c r="AD21" s="500"/>
      <c r="AE21" s="290">
        <f>'Boundary conditions V'!W65</f>
        <v>-5.6987648070393523E-3</v>
      </c>
      <c r="AF21" s="82"/>
      <c r="AH21" s="53"/>
      <c r="AI21" s="283" t="s">
        <v>435</v>
      </c>
      <c r="AJ21" s="442"/>
      <c r="AK21" s="293">
        <f>'ELEMENT 2'!E37</f>
        <v>0</v>
      </c>
      <c r="AL21" s="293">
        <f>'ELEMENT 2'!F37</f>
        <v>0</v>
      </c>
      <c r="AM21" s="293">
        <f>'ELEMENT 2'!G37</f>
        <v>0</v>
      </c>
      <c r="AN21" s="293">
        <f>'ELEMENT 2'!H37</f>
        <v>1</v>
      </c>
      <c r="AO21" s="293">
        <f>'ELEMENT 2'!I37</f>
        <v>0</v>
      </c>
      <c r="AP21" s="293">
        <f>'ELEMENT 2'!J37</f>
        <v>0</v>
      </c>
      <c r="AQ21" s="500"/>
      <c r="AR21" s="290">
        <f>'Boundary conditions V'!W68</f>
        <v>-5.8076014852083543E-3</v>
      </c>
      <c r="AS21" s="82"/>
      <c r="AU21" s="53"/>
      <c r="AV21" s="284" t="s">
        <v>440</v>
      </c>
      <c r="AW21" s="442"/>
      <c r="AX21" s="293">
        <f>'ELEMENT 3'!E40</f>
        <v>0</v>
      </c>
      <c r="AY21" s="293">
        <f>'ELEMENT 3'!F40</f>
        <v>0</v>
      </c>
      <c r="AZ21" s="293">
        <f>'ELEMENT 3'!G40</f>
        <v>0</v>
      </c>
      <c r="BA21" s="293">
        <f>'ELEMENT 3'!H40</f>
        <v>-0.77611244702738869</v>
      </c>
      <c r="BB21" s="293">
        <f>'ELEMENT 3'!I40</f>
        <v>0.63059453658365827</v>
      </c>
      <c r="BC21" s="293">
        <f>'ELEMENT 3'!J40</f>
        <v>0</v>
      </c>
      <c r="BD21" s="500"/>
      <c r="BE21" s="290">
        <f>'Boundary conditions V'!W71</f>
        <v>-2.7084476662678184E-3</v>
      </c>
      <c r="BF21" s="82"/>
      <c r="BH21" s="53"/>
      <c r="BI21" s="284" t="s">
        <v>440</v>
      </c>
      <c r="BJ21" s="442"/>
      <c r="BK21" s="288">
        <f>'ELEMENT 4'!E40</f>
        <v>0</v>
      </c>
      <c r="BL21" s="288">
        <f>'ELEMENT 4'!F40</f>
        <v>0</v>
      </c>
      <c r="BM21" s="288">
        <f>'ELEMENT 4'!G40</f>
        <v>0</v>
      </c>
      <c r="BN21" s="288">
        <f>'ELEMENT 4'!H40</f>
        <v>0.24253658224750702</v>
      </c>
      <c r="BO21" s="288">
        <f>'ELEMENT 4'!I40</f>
        <v>0.97014226084203659</v>
      </c>
      <c r="BP21" s="288">
        <f>'ELEMENT 4'!J40</f>
        <v>0</v>
      </c>
      <c r="BQ21" s="500"/>
      <c r="BR21" s="290">
        <f>'Boundary conditions V'!W71</f>
        <v>-2.7084476662678184E-3</v>
      </c>
      <c r="BS21" s="82"/>
      <c r="BU21" s="53"/>
      <c r="BV21" s="284" t="s">
        <v>449</v>
      </c>
      <c r="BW21" s="442"/>
      <c r="BX21" s="293">
        <f>'ELEMENT 5'!E39</f>
        <v>0</v>
      </c>
      <c r="BY21" s="293">
        <f>'ELEMENT 5'!F39</f>
        <v>0</v>
      </c>
      <c r="BZ21" s="293">
        <f>'ELEMENT 5'!G39</f>
        <v>0</v>
      </c>
      <c r="CA21" s="293">
        <f>'ELEMENT 5'!H39</f>
        <v>-0.62932039104983728</v>
      </c>
      <c r="CB21" s="293">
        <f>'ELEMENT 5'!I39</f>
        <v>0.77714596145697101</v>
      </c>
      <c r="CC21" s="293">
        <f>'ELEMENT 5'!J39</f>
        <v>0</v>
      </c>
      <c r="CD21" s="500"/>
      <c r="CE21" s="290">
        <f>'Boundary conditions V'!W74</f>
        <v>-2.6047959665275043E-3</v>
      </c>
      <c r="CF21" s="82"/>
      <c r="CH21" s="53"/>
      <c r="CI21" s="284" t="s">
        <v>449</v>
      </c>
      <c r="CJ21" s="442"/>
      <c r="CK21" s="292">
        <f>'ELEMENT 6'!E39</f>
        <v>0</v>
      </c>
      <c r="CL21" s="292">
        <f>'ELEMENT 6'!F39</f>
        <v>0</v>
      </c>
      <c r="CM21" s="292">
        <f>'ELEMENT 6'!G39</f>
        <v>0</v>
      </c>
      <c r="CN21" s="292">
        <f>'ELEMENT 6'!H39</f>
        <v>1</v>
      </c>
      <c r="CO21" s="292">
        <f>'ELEMENT 6'!I39</f>
        <v>0</v>
      </c>
      <c r="CP21" s="292">
        <f>'ELEMENT 6'!J39</f>
        <v>0</v>
      </c>
      <c r="CQ21" s="500"/>
      <c r="CR21" s="290">
        <f>'Boundary conditions V'!W74</f>
        <v>-2.6047959665275043E-3</v>
      </c>
      <c r="CS21" s="82"/>
    </row>
    <row r="22" spans="2:97" ht="32.25" thickBot="1">
      <c r="B22" s="168"/>
      <c r="D22" s="160" t="s">
        <v>303</v>
      </c>
      <c r="E22" s="188">
        <f>X32</f>
        <v>6.8600423229007043E-2</v>
      </c>
      <c r="F22" s="161"/>
      <c r="G22" s="66"/>
      <c r="I22" s="160" t="s">
        <v>303</v>
      </c>
      <c r="J22" s="188">
        <f>AK32</f>
        <v>-2.2045597211684809E-2</v>
      </c>
      <c r="K22" s="161"/>
      <c r="L22" s="66"/>
      <c r="N22" s="160" t="s">
        <v>303</v>
      </c>
      <c r="O22" s="188">
        <f>AX32</f>
        <v>-1.6097120946310377E-3</v>
      </c>
      <c r="P22" s="161"/>
      <c r="Q22" s="66"/>
      <c r="R22" s="54"/>
      <c r="S22" s="170"/>
      <c r="U22" s="53"/>
      <c r="V22" s="289" t="s">
        <v>429</v>
      </c>
      <c r="W22" s="54"/>
      <c r="X22" s="288">
        <f>'ELEMENT 1'!E38</f>
        <v>0</v>
      </c>
      <c r="Y22" s="288">
        <f>'ELEMENT 1'!F38</f>
        <v>0</v>
      </c>
      <c r="Z22" s="288">
        <f>'ELEMENT 1'!G38</f>
        <v>0</v>
      </c>
      <c r="AA22" s="288">
        <f>'ELEMENT 1'!H38</f>
        <v>-0.96624131244307765</v>
      </c>
      <c r="AB22" s="288">
        <f>'ELEMENT 1'!I38</f>
        <v>0.25763875121626945</v>
      </c>
      <c r="AC22" s="288">
        <f>'ELEMENT 1'!J38</f>
        <v>0</v>
      </c>
      <c r="AD22" s="54"/>
      <c r="AE22" s="290">
        <f>'Boundary conditions V'!W66</f>
        <v>1.5132033783098336E-3</v>
      </c>
      <c r="AF22" s="82"/>
      <c r="AH22" s="53"/>
      <c r="AI22" s="289" t="s">
        <v>436</v>
      </c>
      <c r="AJ22" s="54"/>
      <c r="AK22" s="293">
        <f>'ELEMENT 2'!E38</f>
        <v>0</v>
      </c>
      <c r="AL22" s="293">
        <f>'ELEMENT 2'!F38</f>
        <v>0</v>
      </c>
      <c r="AM22" s="293">
        <f>'ELEMENT 2'!G38</f>
        <v>0</v>
      </c>
      <c r="AN22" s="293">
        <f>'ELEMENT 2'!H38</f>
        <v>0</v>
      </c>
      <c r="AO22" s="293">
        <f>'ELEMENT 2'!I38</f>
        <v>1</v>
      </c>
      <c r="AP22" s="293">
        <f>'ELEMENT 2'!J38</f>
        <v>0</v>
      </c>
      <c r="AQ22" s="54"/>
      <c r="AR22" s="290">
        <f>'Boundary conditions V'!W69</f>
        <v>-2.850659540275198E-3</v>
      </c>
      <c r="AS22" s="82"/>
      <c r="AU22" s="53"/>
      <c r="AV22" s="253" t="s">
        <v>441</v>
      </c>
      <c r="AW22" s="54"/>
      <c r="AX22" s="293">
        <f>'ELEMENT 3'!E41</f>
        <v>0</v>
      </c>
      <c r="AY22" s="293">
        <f>'ELEMENT 3'!F41</f>
        <v>0</v>
      </c>
      <c r="AZ22" s="293">
        <f>'ELEMENT 3'!G41</f>
        <v>0</v>
      </c>
      <c r="BA22" s="293">
        <f>'ELEMENT 3'!H41</f>
        <v>-0.63059453658365827</v>
      </c>
      <c r="BB22" s="293">
        <f>'ELEMENT 3'!I41</f>
        <v>-0.77611244702738869</v>
      </c>
      <c r="BC22" s="293">
        <f>'ELEMENT 3'!J41</f>
        <v>0</v>
      </c>
      <c r="BD22" s="54"/>
      <c r="BE22" s="290">
        <f>'Boundary conditions V'!W72</f>
        <v>-3.5884791866355919E-3</v>
      </c>
      <c r="BF22" s="82"/>
      <c r="BH22" s="53"/>
      <c r="BI22" s="253" t="s">
        <v>441</v>
      </c>
      <c r="BJ22" s="54"/>
      <c r="BK22" s="288">
        <f>'ELEMENT 4'!E41</f>
        <v>0</v>
      </c>
      <c r="BL22" s="288">
        <f>'ELEMENT 4'!F41</f>
        <v>0</v>
      </c>
      <c r="BM22" s="288">
        <f>'ELEMENT 4'!G41</f>
        <v>0</v>
      </c>
      <c r="BN22" s="288">
        <f>'ELEMENT 4'!H41</f>
        <v>-0.97014226084203659</v>
      </c>
      <c r="BO22" s="288">
        <f>'ELEMENT 4'!I41</f>
        <v>0.24253658224750702</v>
      </c>
      <c r="BP22" s="288">
        <f>'ELEMENT 4'!J41</f>
        <v>0</v>
      </c>
      <c r="BQ22" s="54"/>
      <c r="BR22" s="290">
        <f>'Boundary conditions V'!W72</f>
        <v>-3.5884791866355919E-3</v>
      </c>
      <c r="BS22" s="82"/>
      <c r="BU22" s="53"/>
      <c r="BV22" s="253" t="s">
        <v>450</v>
      </c>
      <c r="BW22" s="54"/>
      <c r="BX22" s="293">
        <f>'ELEMENT 5'!E40</f>
        <v>0</v>
      </c>
      <c r="BY22" s="293">
        <f>'ELEMENT 5'!F40</f>
        <v>0</v>
      </c>
      <c r="BZ22" s="293">
        <f>'ELEMENT 5'!G40</f>
        <v>0</v>
      </c>
      <c r="CA22" s="293">
        <f>'ELEMENT 5'!H40</f>
        <v>-0.77714596145697101</v>
      </c>
      <c r="CB22" s="293">
        <f>'ELEMENT 5'!I40</f>
        <v>-0.62932039104983728</v>
      </c>
      <c r="CC22" s="293">
        <f>'ELEMENT 5'!J40</f>
        <v>0</v>
      </c>
      <c r="CD22" s="54"/>
      <c r="CE22" s="290">
        <f>'Boundary conditions V'!W75</f>
        <v>0</v>
      </c>
      <c r="CF22" s="82"/>
      <c r="CH22" s="53"/>
      <c r="CI22" s="253" t="s">
        <v>450</v>
      </c>
      <c r="CJ22" s="54"/>
      <c r="CK22" s="292">
        <f>'ELEMENT 6'!E40</f>
        <v>0</v>
      </c>
      <c r="CL22" s="292">
        <f>'ELEMENT 6'!F40</f>
        <v>0</v>
      </c>
      <c r="CM22" s="292">
        <f>'ELEMENT 6'!G40</f>
        <v>0</v>
      </c>
      <c r="CN22" s="292">
        <f>'ELEMENT 6'!H40</f>
        <v>0</v>
      </c>
      <c r="CO22" s="292">
        <f>'ELEMENT 6'!I40</f>
        <v>1</v>
      </c>
      <c r="CP22" s="292">
        <f>'ELEMENT 6'!J40</f>
        <v>0</v>
      </c>
      <c r="CQ22" s="54"/>
      <c r="CR22" s="290">
        <f>'Boundary conditions V'!W75</f>
        <v>0</v>
      </c>
      <c r="CS22" s="82"/>
    </row>
    <row r="23" spans="2:97" ht="31.5">
      <c r="B23" s="168"/>
      <c r="S23" s="168"/>
      <c r="U23" s="53"/>
      <c r="V23" s="283" t="s">
        <v>397</v>
      </c>
      <c r="W23" s="54"/>
      <c r="X23" s="288">
        <f>'ELEMENT 1'!E39</f>
        <v>0</v>
      </c>
      <c r="Y23" s="288">
        <f>'ELEMENT 1'!F39</f>
        <v>0</v>
      </c>
      <c r="Z23" s="288">
        <f>'ELEMENT 1'!G39</f>
        <v>0</v>
      </c>
      <c r="AA23" s="288">
        <f>'ELEMENT 1'!H39</f>
        <v>0</v>
      </c>
      <c r="AB23" s="288">
        <f>'ELEMENT 1'!I39</f>
        <v>0</v>
      </c>
      <c r="AC23" s="288">
        <f>'ELEMENT 1'!J39</f>
        <v>1</v>
      </c>
      <c r="AD23" s="54"/>
      <c r="AE23" s="290">
        <f>'Boundary conditions V'!W67</f>
        <v>6.8600423229007043E-2</v>
      </c>
      <c r="AF23" s="82"/>
      <c r="AH23" s="53"/>
      <c r="AI23" s="283" t="s">
        <v>437</v>
      </c>
      <c r="AJ23" s="54"/>
      <c r="AK23" s="293">
        <f>'ELEMENT 2'!E39</f>
        <v>0</v>
      </c>
      <c r="AL23" s="293">
        <f>'ELEMENT 2'!F39</f>
        <v>0</v>
      </c>
      <c r="AM23" s="293">
        <f>'ELEMENT 2'!G39</f>
        <v>0</v>
      </c>
      <c r="AN23" s="293">
        <f>'ELEMENT 2'!H39</f>
        <v>0</v>
      </c>
      <c r="AO23" s="293">
        <f>'ELEMENT 2'!I39</f>
        <v>0</v>
      </c>
      <c r="AP23" s="293">
        <f>'ELEMENT 2'!J39</f>
        <v>1</v>
      </c>
      <c r="AQ23" s="54"/>
      <c r="AR23" s="290">
        <f>'Boundary conditions V'!W70</f>
        <v>-2.2045597211684809E-2</v>
      </c>
      <c r="AS23" s="82"/>
      <c r="AU23" s="53"/>
      <c r="AV23" s="284" t="s">
        <v>442</v>
      </c>
      <c r="AW23" s="54"/>
      <c r="AX23" s="293">
        <f>'ELEMENT 3'!E42</f>
        <v>0</v>
      </c>
      <c r="AY23" s="293">
        <f>'ELEMENT 3'!F42</f>
        <v>0</v>
      </c>
      <c r="AZ23" s="293">
        <f>'ELEMENT 3'!G42</f>
        <v>0</v>
      </c>
      <c r="BA23" s="293">
        <f>'ELEMENT 3'!H42</f>
        <v>0</v>
      </c>
      <c r="BB23" s="293">
        <f>'ELEMENT 3'!I42</f>
        <v>0</v>
      </c>
      <c r="BC23" s="293">
        <f>'ELEMENT 3'!J42</f>
        <v>1</v>
      </c>
      <c r="BD23" s="54"/>
      <c r="BE23" s="290">
        <f>'Boundary conditions V'!W73</f>
        <v>-1.6097120946310377E-3</v>
      </c>
      <c r="BF23" s="82"/>
      <c r="BH23" s="53"/>
      <c r="BI23" s="284" t="s">
        <v>442</v>
      </c>
      <c r="BJ23" s="54"/>
      <c r="BK23" s="288">
        <f>'ELEMENT 4'!E42</f>
        <v>0</v>
      </c>
      <c r="BL23" s="288">
        <f>'ELEMENT 4'!F42</f>
        <v>0</v>
      </c>
      <c r="BM23" s="288">
        <f>'ELEMENT 4'!G42</f>
        <v>0</v>
      </c>
      <c r="BN23" s="288">
        <f>'ELEMENT 4'!H42</f>
        <v>0</v>
      </c>
      <c r="BO23" s="288">
        <f>'ELEMENT 4'!I42</f>
        <v>0</v>
      </c>
      <c r="BP23" s="288">
        <f>'ELEMENT 4'!J42</f>
        <v>1</v>
      </c>
      <c r="BQ23" s="54"/>
      <c r="BR23" s="290">
        <f>'Boundary conditions V'!W73</f>
        <v>-1.6097120946310377E-3</v>
      </c>
      <c r="BS23" s="82"/>
      <c r="BU23" s="53"/>
      <c r="BV23" s="284" t="s">
        <v>451</v>
      </c>
      <c r="BW23" s="54"/>
      <c r="BX23" s="293">
        <f>'ELEMENT 5'!E41</f>
        <v>0</v>
      </c>
      <c r="BY23" s="293">
        <f>'ELEMENT 5'!F41</f>
        <v>0</v>
      </c>
      <c r="BZ23" s="293">
        <f>'ELEMENT 5'!G41</f>
        <v>0</v>
      </c>
      <c r="CA23" s="293">
        <f>'ELEMENT 5'!H41</f>
        <v>0</v>
      </c>
      <c r="CB23" s="293">
        <f>'ELEMENT 5'!I41</f>
        <v>0</v>
      </c>
      <c r="CC23" s="293">
        <f>'ELEMENT 5'!J41</f>
        <v>1</v>
      </c>
      <c r="CD23" s="54"/>
      <c r="CE23" s="290">
        <f>'Boundary conditions V'!W76</f>
        <v>6.1743990513793059E-3</v>
      </c>
      <c r="CF23" s="82"/>
      <c r="CH23" s="53"/>
      <c r="CI23" s="284" t="s">
        <v>451</v>
      </c>
      <c r="CJ23" s="54"/>
      <c r="CK23" s="292">
        <f>'ELEMENT 6'!E41</f>
        <v>0</v>
      </c>
      <c r="CL23" s="292">
        <f>'ELEMENT 6'!F41</f>
        <v>0</v>
      </c>
      <c r="CM23" s="292">
        <f>'ELEMENT 6'!G41</f>
        <v>0</v>
      </c>
      <c r="CN23" s="292">
        <f>'ELEMENT 6'!H41</f>
        <v>0</v>
      </c>
      <c r="CO23" s="292">
        <f>'ELEMENT 6'!I41</f>
        <v>0</v>
      </c>
      <c r="CP23" s="292">
        <f>'ELEMENT 6'!J41</f>
        <v>1</v>
      </c>
      <c r="CQ23" s="54"/>
      <c r="CR23" s="290">
        <f>'Boundary conditions V'!W76</f>
        <v>6.1743990513793059E-3</v>
      </c>
      <c r="CS23" s="82"/>
    </row>
    <row r="24" spans="2:97" ht="15.75" thickBot="1">
      <c r="B24" s="168"/>
      <c r="S24" s="168"/>
      <c r="U24" s="53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82"/>
      <c r="AH24" s="53"/>
      <c r="AI24" s="54"/>
      <c r="AJ24" s="54"/>
      <c r="AK24" s="294"/>
      <c r="AL24" s="294"/>
      <c r="AM24" s="294"/>
      <c r="AN24" s="294"/>
      <c r="AO24" s="294"/>
      <c r="AP24" s="294"/>
      <c r="AQ24" s="54"/>
      <c r="AR24" s="54"/>
      <c r="AS24" s="82"/>
      <c r="AU24" s="53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82"/>
      <c r="BH24" s="53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82"/>
      <c r="BU24" s="53"/>
      <c r="BV24" s="54"/>
      <c r="BW24" s="54"/>
      <c r="BX24" s="294"/>
      <c r="BY24" s="294"/>
      <c r="BZ24" s="294"/>
      <c r="CA24" s="294"/>
      <c r="CB24" s="294"/>
      <c r="CC24" s="294"/>
      <c r="CD24" s="54"/>
      <c r="CE24" s="54"/>
      <c r="CF24" s="82"/>
      <c r="CH24" s="53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82"/>
    </row>
    <row r="25" spans="2:97" ht="27" thickBot="1">
      <c r="B25" s="168"/>
      <c r="D25" s="497" t="s">
        <v>253</v>
      </c>
      <c r="E25" s="498"/>
      <c r="F25" s="498"/>
      <c r="G25" s="499"/>
      <c r="I25" s="497" t="s">
        <v>254</v>
      </c>
      <c r="J25" s="498"/>
      <c r="K25" s="498"/>
      <c r="L25" s="499"/>
      <c r="N25" s="497" t="s">
        <v>255</v>
      </c>
      <c r="O25" s="498"/>
      <c r="P25" s="498"/>
      <c r="Q25" s="499"/>
      <c r="R25" s="166"/>
      <c r="S25" s="169"/>
      <c r="U25" s="53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82"/>
      <c r="AH25" s="53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82"/>
      <c r="AU25" s="53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82"/>
      <c r="BH25" s="53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82"/>
      <c r="BU25" s="53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82"/>
      <c r="CH25" s="53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82"/>
    </row>
    <row r="26" spans="2:97" ht="6.75" customHeight="1" thickBot="1">
      <c r="B26" s="168"/>
      <c r="S26" s="168"/>
      <c r="U26" s="53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82"/>
      <c r="AH26" s="53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82"/>
      <c r="AU26" s="53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82"/>
      <c r="BH26" s="53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82"/>
      <c r="BU26" s="53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82"/>
      <c r="CH26" s="53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82"/>
    </row>
    <row r="27" spans="2:97" ht="30.75">
      <c r="B27" s="168"/>
      <c r="D27" s="157" t="s">
        <v>407</v>
      </c>
      <c r="E27" s="158"/>
      <c r="F27" s="159"/>
      <c r="G27" s="65"/>
      <c r="I27" s="157" t="s">
        <v>409</v>
      </c>
      <c r="J27" s="297"/>
      <c r="K27" s="159"/>
      <c r="L27" s="65"/>
      <c r="N27" s="157" t="s">
        <v>411</v>
      </c>
      <c r="O27" s="158"/>
      <c r="P27" s="159"/>
      <c r="Q27" s="65"/>
      <c r="R27" s="54"/>
      <c r="S27" s="170"/>
      <c r="U27" s="53"/>
      <c r="V27" s="287" t="s">
        <v>490</v>
      </c>
      <c r="W27" s="232"/>
      <c r="X27" s="295">
        <f t="array" ref="X27:X32">MMULT(X18:AC23,AE18:AE23)</f>
        <v>0</v>
      </c>
      <c r="Y27" s="54"/>
      <c r="Z27" s="54"/>
      <c r="AA27" s="54"/>
      <c r="AB27" s="54"/>
      <c r="AC27" s="54"/>
      <c r="AD27" s="54"/>
      <c r="AE27" s="54"/>
      <c r="AF27" s="82"/>
      <c r="AH27" s="53"/>
      <c r="AI27" s="283" t="s">
        <v>431</v>
      </c>
      <c r="AJ27" s="232"/>
      <c r="AK27" s="295">
        <f t="array" ref="AK27:AK32">MMULT(AK18:AP23,AR18:AR23)</f>
        <v>-5.6987648070393523E-3</v>
      </c>
      <c r="AL27" s="54"/>
      <c r="AM27" s="54"/>
      <c r="AN27" s="54"/>
      <c r="AO27" s="54"/>
      <c r="AP27" s="54"/>
      <c r="AQ27" s="54"/>
      <c r="AR27" s="54"/>
      <c r="AS27" s="82"/>
      <c r="AU27" s="53"/>
      <c r="AV27" s="284" t="s">
        <v>430</v>
      </c>
      <c r="AW27" s="232"/>
      <c r="AX27" s="295">
        <f t="array" ref="AX27:AX32">MMULT(AX18:BC23,BE18:BE23)</f>
        <v>0</v>
      </c>
      <c r="AY27" s="54"/>
      <c r="AZ27" s="54"/>
      <c r="BA27" s="54"/>
      <c r="BB27" s="54"/>
      <c r="BC27" s="54"/>
      <c r="BD27" s="54"/>
      <c r="BE27" s="54"/>
      <c r="BF27" s="82"/>
      <c r="BH27" s="53"/>
      <c r="BI27" s="284" t="s">
        <v>435</v>
      </c>
      <c r="BJ27" s="232"/>
      <c r="BK27" s="295">
        <f t="array" ref="BK27:BK32">MMULT(BK18:BP23,BR18:BR23)</f>
        <v>-4.1741011065714812E-3</v>
      </c>
      <c r="BL27" s="54"/>
      <c r="BM27" s="54"/>
      <c r="BN27" s="54"/>
      <c r="BO27" s="54"/>
      <c r="BP27" s="54"/>
      <c r="BQ27" s="54"/>
      <c r="BR27" s="54"/>
      <c r="BS27" s="82"/>
      <c r="BU27" s="53"/>
      <c r="BV27" s="284" t="s">
        <v>435</v>
      </c>
      <c r="BW27" s="232"/>
      <c r="BX27" s="295">
        <f t="array" ref="BX27:BX32">MMULT(BX18:CC23,CE18:CE23)</f>
        <v>1.4394634885192812E-3</v>
      </c>
      <c r="BY27" s="54"/>
      <c r="BZ27" s="54"/>
      <c r="CA27" s="54"/>
      <c r="CB27" s="54"/>
      <c r="CC27" s="54"/>
      <c r="CD27" s="54"/>
      <c r="CE27" s="54"/>
      <c r="CF27" s="82"/>
      <c r="CH27" s="53"/>
      <c r="CI27" s="284" t="s">
        <v>440</v>
      </c>
      <c r="CJ27" s="232"/>
      <c r="CK27" s="295">
        <f t="array" ref="CK27:CK32">MMULT(CK18:CP23,CR18:CR23)</f>
        <v>-2.7084476662678184E-3</v>
      </c>
      <c r="CL27" s="54"/>
      <c r="CM27" s="54"/>
      <c r="CN27" s="54"/>
      <c r="CO27" s="54"/>
      <c r="CP27" s="54"/>
      <c r="CQ27" s="54"/>
      <c r="CR27" s="54"/>
      <c r="CS27" s="82"/>
    </row>
    <row r="28" spans="2:97" ht="31.5" thickBot="1">
      <c r="B28" s="168"/>
      <c r="D28" s="160" t="s">
        <v>303</v>
      </c>
      <c r="E28" s="296">
        <f>BK27</f>
        <v>-4.1741011065714812E-3</v>
      </c>
      <c r="F28" s="161"/>
      <c r="G28" s="66"/>
      <c r="I28" s="160" t="s">
        <v>303</v>
      </c>
      <c r="J28" s="296">
        <f>BX27</f>
        <v>1.4394634885192812E-3</v>
      </c>
      <c r="K28" s="161"/>
      <c r="L28" s="66"/>
      <c r="N28" s="160" t="s">
        <v>303</v>
      </c>
      <c r="O28" s="296">
        <f>CK27</f>
        <v>-2.7084476662678184E-3</v>
      </c>
      <c r="P28" s="161"/>
      <c r="Q28" s="66"/>
      <c r="R28" s="54"/>
      <c r="S28" s="170"/>
      <c r="U28" s="53"/>
      <c r="V28" s="291" t="s">
        <v>491</v>
      </c>
      <c r="W28" s="232"/>
      <c r="X28" s="295">
        <v>0</v>
      </c>
      <c r="Y28" s="54"/>
      <c r="Z28" s="54"/>
      <c r="AA28" s="54"/>
      <c r="AB28" s="54"/>
      <c r="AC28" s="54"/>
      <c r="AD28" s="54"/>
      <c r="AE28" s="54"/>
      <c r="AF28" s="82"/>
      <c r="AH28" s="53"/>
      <c r="AI28" s="289" t="s">
        <v>429</v>
      </c>
      <c r="AJ28" s="232"/>
      <c r="AK28" s="295">
        <v>1.5132033783098336E-3</v>
      </c>
      <c r="AL28" s="54"/>
      <c r="AM28" s="54"/>
      <c r="AN28" s="54"/>
      <c r="AO28" s="54"/>
      <c r="AP28" s="54"/>
      <c r="AQ28" s="54"/>
      <c r="AR28" s="54"/>
      <c r="AS28" s="82"/>
      <c r="AU28" s="53"/>
      <c r="AV28" s="253" t="s">
        <v>428</v>
      </c>
      <c r="AW28" s="232"/>
      <c r="AX28" s="295">
        <v>0</v>
      </c>
      <c r="AY28" s="54"/>
      <c r="AZ28" s="54"/>
      <c r="BA28" s="54"/>
      <c r="BB28" s="54"/>
      <c r="BC28" s="54"/>
      <c r="BD28" s="54"/>
      <c r="BE28" s="54"/>
      <c r="BF28" s="82"/>
      <c r="BH28" s="53"/>
      <c r="BI28" s="253" t="s">
        <v>436</v>
      </c>
      <c r="BJ28" s="232"/>
      <c r="BK28" s="295">
        <v>4.942810412880006E-3</v>
      </c>
      <c r="BL28" s="54"/>
      <c r="BM28" s="54"/>
      <c r="BN28" s="54"/>
      <c r="BO28" s="54"/>
      <c r="BP28" s="54"/>
      <c r="BQ28" s="54"/>
      <c r="BR28" s="54"/>
      <c r="BS28" s="82"/>
      <c r="BU28" s="53"/>
      <c r="BV28" s="253" t="s">
        <v>436</v>
      </c>
      <c r="BW28" s="232"/>
      <c r="BX28" s="295">
        <v>6.3073322166171163E-3</v>
      </c>
      <c r="BY28" s="54"/>
      <c r="BZ28" s="54"/>
      <c r="CA28" s="54"/>
      <c r="CB28" s="54"/>
      <c r="CC28" s="54"/>
      <c r="CD28" s="54"/>
      <c r="CE28" s="54"/>
      <c r="CF28" s="82"/>
      <c r="CH28" s="53"/>
      <c r="CI28" s="253" t="s">
        <v>441</v>
      </c>
      <c r="CJ28" s="232"/>
      <c r="CK28" s="295">
        <v>-3.5884791866355919E-3</v>
      </c>
      <c r="CL28" s="54"/>
      <c r="CM28" s="54"/>
      <c r="CN28" s="54"/>
      <c r="CO28" s="54"/>
      <c r="CP28" s="54"/>
      <c r="CQ28" s="54"/>
      <c r="CR28" s="54"/>
      <c r="CS28" s="82"/>
    </row>
    <row r="29" spans="2:97" ht="30.75">
      <c r="B29" s="168"/>
      <c r="D29" s="157" t="s">
        <v>419</v>
      </c>
      <c r="E29" s="297"/>
      <c r="F29" s="159"/>
      <c r="G29" s="65"/>
      <c r="I29" s="157" t="s">
        <v>421</v>
      </c>
      <c r="J29" s="297"/>
      <c r="K29" s="159"/>
      <c r="L29" s="65"/>
      <c r="N29" s="157" t="s">
        <v>423</v>
      </c>
      <c r="O29" s="297"/>
      <c r="P29" s="159"/>
      <c r="Q29" s="65"/>
      <c r="R29" s="54"/>
      <c r="S29" s="170"/>
      <c r="U29" s="53"/>
      <c r="V29" s="287" t="s">
        <v>492</v>
      </c>
      <c r="W29" s="442" t="s">
        <v>10</v>
      </c>
      <c r="X29" s="295">
        <v>6.6865360089437054E-2</v>
      </c>
      <c r="Y29" s="54"/>
      <c r="Z29" s="54"/>
      <c r="AA29" s="54"/>
      <c r="AB29" s="54"/>
      <c r="AC29" s="54"/>
      <c r="AD29" s="54"/>
      <c r="AE29" s="54"/>
      <c r="AF29" s="82"/>
      <c r="AH29" s="53"/>
      <c r="AI29" s="283" t="s">
        <v>397</v>
      </c>
      <c r="AJ29" s="442" t="s">
        <v>10</v>
      </c>
      <c r="AK29" s="295">
        <v>6.8600423229007043E-2</v>
      </c>
      <c r="AL29" s="54"/>
      <c r="AM29" s="54"/>
      <c r="AN29" s="54"/>
      <c r="AO29" s="54"/>
      <c r="AP29" s="54"/>
      <c r="AQ29" s="54"/>
      <c r="AR29" s="54"/>
      <c r="AS29" s="82"/>
      <c r="AU29" s="53"/>
      <c r="AV29" s="284" t="s">
        <v>396</v>
      </c>
      <c r="AW29" s="442" t="s">
        <v>10</v>
      </c>
      <c r="AX29" s="295">
        <v>6.6865360089437054E-2</v>
      </c>
      <c r="AY29" s="54"/>
      <c r="AZ29" s="54"/>
      <c r="BA29" s="54"/>
      <c r="BB29" s="54"/>
      <c r="BC29" s="54"/>
      <c r="BD29" s="54"/>
      <c r="BE29" s="54"/>
      <c r="BF29" s="82"/>
      <c r="BH29" s="53"/>
      <c r="BI29" s="284" t="s">
        <v>437</v>
      </c>
      <c r="BJ29" s="442" t="s">
        <v>10</v>
      </c>
      <c r="BK29" s="295">
        <v>-2.2045597211684809E-2</v>
      </c>
      <c r="BL29" s="54"/>
      <c r="BM29" s="54"/>
      <c r="BN29" s="54"/>
      <c r="BO29" s="54"/>
      <c r="BP29" s="54"/>
      <c r="BQ29" s="54"/>
      <c r="BR29" s="54"/>
      <c r="BS29" s="82"/>
      <c r="BU29" s="53"/>
      <c r="BV29" s="284" t="s">
        <v>437</v>
      </c>
      <c r="BW29" s="442" t="s">
        <v>10</v>
      </c>
      <c r="BX29" s="295">
        <v>-2.2045597211684809E-2</v>
      </c>
      <c r="BY29" s="54"/>
      <c r="BZ29" s="54"/>
      <c r="CA29" s="54"/>
      <c r="CB29" s="54"/>
      <c r="CC29" s="54"/>
      <c r="CD29" s="54"/>
      <c r="CE29" s="54"/>
      <c r="CF29" s="82"/>
      <c r="CH29" s="53"/>
      <c r="CI29" s="284" t="s">
        <v>442</v>
      </c>
      <c r="CJ29" s="442" t="s">
        <v>10</v>
      </c>
      <c r="CK29" s="295">
        <v>-1.6097120946310377E-3</v>
      </c>
      <c r="CL29" s="54"/>
      <c r="CM29" s="54"/>
      <c r="CN29" s="54"/>
      <c r="CO29" s="54"/>
      <c r="CP29" s="54"/>
      <c r="CQ29" s="54"/>
      <c r="CR29" s="54"/>
      <c r="CS29" s="82"/>
    </row>
    <row r="30" spans="2:97" ht="31.5" thickBot="1">
      <c r="B30" s="168"/>
      <c r="D30" s="160" t="s">
        <v>303</v>
      </c>
      <c r="E30" s="296">
        <f>BK28</f>
        <v>4.942810412880006E-3</v>
      </c>
      <c r="F30" s="161"/>
      <c r="G30" s="66"/>
      <c r="I30" s="160" t="s">
        <v>303</v>
      </c>
      <c r="J30" s="296">
        <f>BX28</f>
        <v>6.3073322166171163E-3</v>
      </c>
      <c r="K30" s="161"/>
      <c r="L30" s="66"/>
      <c r="N30" s="160" t="s">
        <v>303</v>
      </c>
      <c r="O30" s="296">
        <f>CK28</f>
        <v>-3.5884791866355919E-3</v>
      </c>
      <c r="P30" s="161"/>
      <c r="Q30" s="66"/>
      <c r="R30" s="54"/>
      <c r="S30" s="170"/>
      <c r="U30" s="53"/>
      <c r="V30" s="287" t="s">
        <v>493</v>
      </c>
      <c r="W30" s="442"/>
      <c r="X30" s="295">
        <v>-6.1030301094508813E-6</v>
      </c>
      <c r="Y30" s="54"/>
      <c r="Z30" s="54"/>
      <c r="AA30" s="54"/>
      <c r="AB30" s="54"/>
      <c r="AC30" s="54"/>
      <c r="AD30" s="54"/>
      <c r="AE30" s="54"/>
      <c r="AF30" s="82"/>
      <c r="AH30" s="53"/>
      <c r="AI30" s="283" t="s">
        <v>435</v>
      </c>
      <c r="AJ30" s="442"/>
      <c r="AK30" s="295">
        <v>-5.8076014852083543E-3</v>
      </c>
      <c r="AL30" s="54"/>
      <c r="AM30" s="54"/>
      <c r="AN30" s="54"/>
      <c r="AO30" s="54"/>
      <c r="AP30" s="54"/>
      <c r="AQ30" s="54"/>
      <c r="AR30" s="54"/>
      <c r="AS30" s="82"/>
      <c r="AU30" s="53"/>
      <c r="AV30" s="284" t="s">
        <v>440</v>
      </c>
      <c r="AW30" s="442"/>
      <c r="AX30" s="295">
        <v>-1.6081542382383705E-4</v>
      </c>
      <c r="AY30" s="54"/>
      <c r="AZ30" s="54"/>
      <c r="BA30" s="54"/>
      <c r="BB30" s="54"/>
      <c r="BC30" s="54"/>
      <c r="BD30" s="54"/>
      <c r="BE30" s="54"/>
      <c r="BF30" s="82"/>
      <c r="BH30" s="53"/>
      <c r="BI30" s="284" t="s">
        <v>440</v>
      </c>
      <c r="BJ30" s="442"/>
      <c r="BK30" s="295">
        <v>-4.1382329512800794E-3</v>
      </c>
      <c r="BL30" s="54"/>
      <c r="BM30" s="54"/>
      <c r="BN30" s="54"/>
      <c r="BO30" s="54"/>
      <c r="BP30" s="54"/>
      <c r="BQ30" s="54"/>
      <c r="BR30" s="54"/>
      <c r="BS30" s="82"/>
      <c r="BU30" s="53"/>
      <c r="BV30" s="284" t="s">
        <v>449</v>
      </c>
      <c r="BW30" s="442"/>
      <c r="BX30" s="295">
        <v>1.6392512162601279E-3</v>
      </c>
      <c r="BY30" s="54"/>
      <c r="BZ30" s="54"/>
      <c r="CA30" s="54"/>
      <c r="CB30" s="54"/>
      <c r="CC30" s="54"/>
      <c r="CD30" s="54"/>
      <c r="CE30" s="54"/>
      <c r="CF30" s="82"/>
      <c r="CH30" s="53"/>
      <c r="CI30" s="284" t="s">
        <v>449</v>
      </c>
      <c r="CJ30" s="442"/>
      <c r="CK30" s="295">
        <v>-2.6047959665275043E-3</v>
      </c>
      <c r="CL30" s="54"/>
      <c r="CM30" s="54"/>
      <c r="CN30" s="54"/>
      <c r="CO30" s="54"/>
      <c r="CP30" s="54"/>
      <c r="CQ30" s="54"/>
      <c r="CR30" s="54"/>
      <c r="CS30" s="82"/>
    </row>
    <row r="31" spans="2:97" ht="30.75">
      <c r="B31" s="168"/>
      <c r="D31" s="157" t="s">
        <v>366</v>
      </c>
      <c r="E31" s="297"/>
      <c r="F31" s="159"/>
      <c r="G31" s="65"/>
      <c r="I31" s="157" t="s">
        <v>366</v>
      </c>
      <c r="J31" s="298"/>
      <c r="K31" s="159"/>
      <c r="L31" s="65"/>
      <c r="N31" s="157" t="s">
        <v>367</v>
      </c>
      <c r="O31" s="297"/>
      <c r="P31" s="159"/>
      <c r="Q31" s="65"/>
      <c r="R31" s="54"/>
      <c r="S31" s="170"/>
      <c r="U31" s="53"/>
      <c r="V31" s="291" t="s">
        <v>494</v>
      </c>
      <c r="W31" s="232"/>
      <c r="X31" s="295">
        <v>5.896241815182111E-3</v>
      </c>
      <c r="Y31" s="54"/>
      <c r="Z31" s="54"/>
      <c r="AA31" s="54"/>
      <c r="AB31" s="54"/>
      <c r="AC31" s="54"/>
      <c r="AD31" s="54"/>
      <c r="AE31" s="54"/>
      <c r="AF31" s="82"/>
      <c r="AH31" s="53"/>
      <c r="AI31" s="289" t="s">
        <v>436</v>
      </c>
      <c r="AJ31" s="232"/>
      <c r="AK31" s="295">
        <v>-2.850659540275198E-3</v>
      </c>
      <c r="AL31" s="54"/>
      <c r="AM31" s="54"/>
      <c r="AN31" s="54"/>
      <c r="AO31" s="54"/>
      <c r="AP31" s="54"/>
      <c r="AQ31" s="54"/>
      <c r="AR31" s="54"/>
      <c r="AS31" s="82"/>
      <c r="AU31" s="53"/>
      <c r="AV31" s="253" t="s">
        <v>441</v>
      </c>
      <c r="AW31" s="232"/>
      <c r="AX31" s="295">
        <v>4.4929956636178487E-3</v>
      </c>
      <c r="AY31" s="54"/>
      <c r="AZ31" s="54"/>
      <c r="BA31" s="54"/>
      <c r="BB31" s="54"/>
      <c r="BC31" s="54"/>
      <c r="BD31" s="54"/>
      <c r="BE31" s="54"/>
      <c r="BF31" s="82"/>
      <c r="BH31" s="53"/>
      <c r="BI31" s="253" t="s">
        <v>441</v>
      </c>
      <c r="BJ31" s="232"/>
      <c r="BK31" s="295">
        <v>1.7572420649324889E-3</v>
      </c>
      <c r="BL31" s="54"/>
      <c r="BM31" s="54"/>
      <c r="BN31" s="54"/>
      <c r="BO31" s="54"/>
      <c r="BP31" s="54"/>
      <c r="BQ31" s="54"/>
      <c r="BR31" s="54"/>
      <c r="BS31" s="82"/>
      <c r="BU31" s="53"/>
      <c r="BV31" s="253" t="s">
        <v>450</v>
      </c>
      <c r="BW31" s="232"/>
      <c r="BX31" s="295">
        <v>2.0243066658062574E-3</v>
      </c>
      <c r="BY31" s="54"/>
      <c r="BZ31" s="54"/>
      <c r="CA31" s="54"/>
      <c r="CB31" s="54"/>
      <c r="CC31" s="54"/>
      <c r="CD31" s="54"/>
      <c r="CE31" s="54"/>
      <c r="CF31" s="82"/>
      <c r="CH31" s="53"/>
      <c r="CI31" s="253" t="s">
        <v>450</v>
      </c>
      <c r="CJ31" s="232"/>
      <c r="CK31" s="295">
        <v>0</v>
      </c>
      <c r="CL31" s="54"/>
      <c r="CM31" s="54"/>
      <c r="CN31" s="54"/>
      <c r="CO31" s="54"/>
      <c r="CP31" s="54"/>
      <c r="CQ31" s="54"/>
      <c r="CR31" s="54"/>
      <c r="CS31" s="82"/>
    </row>
    <row r="32" spans="2:97" ht="31.5" thickBot="1">
      <c r="B32" s="168"/>
      <c r="D32" s="160" t="s">
        <v>303</v>
      </c>
      <c r="E32" s="296">
        <f>BK29</f>
        <v>-2.2045597211684809E-2</v>
      </c>
      <c r="F32" s="161"/>
      <c r="G32" s="66"/>
      <c r="I32" s="160" t="s">
        <v>303</v>
      </c>
      <c r="J32" s="296">
        <f>BX29</f>
        <v>-2.2045597211684809E-2</v>
      </c>
      <c r="K32" s="161"/>
      <c r="L32" s="66"/>
      <c r="N32" s="160" t="s">
        <v>303</v>
      </c>
      <c r="O32" s="296">
        <f>CK29</f>
        <v>-1.6097120946310377E-3</v>
      </c>
      <c r="P32" s="161"/>
      <c r="Q32" s="66"/>
      <c r="R32" s="54"/>
      <c r="S32" s="170"/>
      <c r="U32" s="53"/>
      <c r="V32" s="287" t="s">
        <v>495</v>
      </c>
      <c r="W32" s="232"/>
      <c r="X32" s="295">
        <v>6.8600423229007043E-2</v>
      </c>
      <c r="Y32" s="54"/>
      <c r="Z32" s="54"/>
      <c r="AA32" s="54"/>
      <c r="AB32" s="54"/>
      <c r="AC32" s="54"/>
      <c r="AD32" s="54"/>
      <c r="AE32" s="54"/>
      <c r="AF32" s="82"/>
      <c r="AH32" s="53"/>
      <c r="AI32" s="283" t="s">
        <v>437</v>
      </c>
      <c r="AJ32" s="232"/>
      <c r="AK32" s="295">
        <v>-2.2045597211684809E-2</v>
      </c>
      <c r="AL32" s="54"/>
      <c r="AM32" s="54"/>
      <c r="AN32" s="54"/>
      <c r="AO32" s="54"/>
      <c r="AP32" s="54"/>
      <c r="AQ32" s="54"/>
      <c r="AR32" s="54"/>
      <c r="AS32" s="82"/>
      <c r="AU32" s="53"/>
      <c r="AV32" s="284" t="s">
        <v>442</v>
      </c>
      <c r="AW32" s="232"/>
      <c r="AX32" s="295">
        <v>-1.6097120946310377E-3</v>
      </c>
      <c r="AY32" s="54"/>
      <c r="AZ32" s="54"/>
      <c r="BA32" s="54"/>
      <c r="BB32" s="54"/>
      <c r="BC32" s="54"/>
      <c r="BD32" s="54"/>
      <c r="BE32" s="54"/>
      <c r="BF32" s="82"/>
      <c r="BH32" s="53"/>
      <c r="BI32" s="284" t="s">
        <v>442</v>
      </c>
      <c r="BJ32" s="232"/>
      <c r="BK32" s="295">
        <v>-1.6097120946310377E-3</v>
      </c>
      <c r="BL32" s="54"/>
      <c r="BM32" s="54"/>
      <c r="BN32" s="54"/>
      <c r="BO32" s="54"/>
      <c r="BP32" s="54"/>
      <c r="BQ32" s="54"/>
      <c r="BR32" s="54"/>
      <c r="BS32" s="82"/>
      <c r="BU32" s="53"/>
      <c r="BV32" s="284" t="s">
        <v>451</v>
      </c>
      <c r="BW32" s="232"/>
      <c r="BX32" s="295">
        <v>6.1743990513793059E-3</v>
      </c>
      <c r="BY32" s="54"/>
      <c r="BZ32" s="54"/>
      <c r="CA32" s="54"/>
      <c r="CB32" s="54"/>
      <c r="CC32" s="54"/>
      <c r="CD32" s="54"/>
      <c r="CE32" s="54"/>
      <c r="CF32" s="82"/>
      <c r="CH32" s="53"/>
      <c r="CI32" s="284" t="s">
        <v>451</v>
      </c>
      <c r="CJ32" s="232"/>
      <c r="CK32" s="295">
        <v>6.1743990513793059E-3</v>
      </c>
      <c r="CL32" s="54"/>
      <c r="CM32" s="54"/>
      <c r="CN32" s="54"/>
      <c r="CO32" s="54"/>
      <c r="CP32" s="54"/>
      <c r="CQ32" s="54"/>
      <c r="CR32" s="54"/>
      <c r="CS32" s="82"/>
    </row>
    <row r="33" spans="2:97" ht="27.75" thickBot="1">
      <c r="B33" s="168"/>
      <c r="D33" s="157" t="s">
        <v>408</v>
      </c>
      <c r="E33" s="297"/>
      <c r="F33" s="159"/>
      <c r="G33" s="65"/>
      <c r="I33" s="157" t="s">
        <v>410</v>
      </c>
      <c r="J33" s="297"/>
      <c r="K33" s="159"/>
      <c r="L33" s="65"/>
      <c r="N33" s="157" t="s">
        <v>412</v>
      </c>
      <c r="O33" s="297"/>
      <c r="P33" s="159"/>
      <c r="Q33" s="65"/>
      <c r="R33" s="54"/>
      <c r="S33" s="170"/>
      <c r="U33" s="258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66"/>
      <c r="AH33" s="258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66"/>
      <c r="AU33" s="258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66"/>
      <c r="BH33" s="258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66"/>
      <c r="BU33" s="258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66"/>
      <c r="CH33" s="258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66"/>
    </row>
    <row r="34" spans="2:97" ht="24" customHeight="1" thickBot="1">
      <c r="B34" s="168"/>
      <c r="D34" s="160" t="s">
        <v>303</v>
      </c>
      <c r="E34" s="296">
        <f>BK30</f>
        <v>-4.1382329512800794E-3</v>
      </c>
      <c r="F34" s="161"/>
      <c r="G34" s="66"/>
      <c r="I34" s="160" t="s">
        <v>303</v>
      </c>
      <c r="J34" s="296">
        <f>BX30</f>
        <v>1.6392512162601279E-3</v>
      </c>
      <c r="K34" s="161"/>
      <c r="L34" s="66"/>
      <c r="N34" s="160" t="s">
        <v>303</v>
      </c>
      <c r="O34" s="296">
        <f>CK30</f>
        <v>-2.6047959665275043E-3</v>
      </c>
      <c r="P34" s="161"/>
      <c r="Q34" s="66"/>
      <c r="R34" s="54"/>
      <c r="S34" s="170"/>
    </row>
    <row r="35" spans="2:97" ht="27" customHeight="1">
      <c r="B35" s="168"/>
      <c r="D35" s="157" t="s">
        <v>420</v>
      </c>
      <c r="E35" s="297"/>
      <c r="F35" s="159"/>
      <c r="G35" s="65"/>
      <c r="I35" s="157" t="s">
        <v>422</v>
      </c>
      <c r="J35" s="297"/>
      <c r="K35" s="159"/>
      <c r="L35" s="65"/>
      <c r="N35" s="157" t="s">
        <v>424</v>
      </c>
      <c r="O35" s="297"/>
      <c r="P35" s="159"/>
      <c r="Q35" s="65"/>
      <c r="R35" s="54"/>
      <c r="S35" s="170"/>
    </row>
    <row r="36" spans="2:97" ht="24" customHeight="1" thickBot="1">
      <c r="B36" s="168"/>
      <c r="D36" s="160" t="s">
        <v>303</v>
      </c>
      <c r="E36" s="296">
        <f>BK31</f>
        <v>1.7572420649324889E-3</v>
      </c>
      <c r="F36" s="161"/>
      <c r="G36" s="66"/>
      <c r="I36" s="160" t="s">
        <v>303</v>
      </c>
      <c r="J36" s="296">
        <f>BX31</f>
        <v>2.0243066658062574E-3</v>
      </c>
      <c r="K36" s="161"/>
      <c r="L36" s="66"/>
      <c r="N36" s="160" t="s">
        <v>303</v>
      </c>
      <c r="O36" s="296">
        <f>CK31</f>
        <v>0</v>
      </c>
      <c r="P36" s="161"/>
      <c r="Q36" s="66"/>
      <c r="R36" s="54"/>
      <c r="S36" s="170"/>
    </row>
    <row r="37" spans="2:97" ht="27" customHeight="1">
      <c r="B37" s="168"/>
      <c r="D37" s="157" t="s">
        <v>367</v>
      </c>
      <c r="E37" s="297"/>
      <c r="F37" s="159"/>
      <c r="G37" s="65"/>
      <c r="I37" s="157" t="s">
        <v>368</v>
      </c>
      <c r="J37" s="297"/>
      <c r="K37" s="159"/>
      <c r="L37" s="65"/>
      <c r="N37" s="157" t="s">
        <v>368</v>
      </c>
      <c r="O37" s="297"/>
      <c r="P37" s="159"/>
      <c r="Q37" s="65"/>
      <c r="R37" s="54"/>
      <c r="S37" s="170"/>
    </row>
    <row r="38" spans="2:97" ht="24" customHeight="1" thickBot="1">
      <c r="B38" s="168"/>
      <c r="D38" s="160" t="s">
        <v>303</v>
      </c>
      <c r="E38" s="188">
        <f>BK32</f>
        <v>-1.6097120946310377E-3</v>
      </c>
      <c r="F38" s="161"/>
      <c r="G38" s="66"/>
      <c r="I38" s="160" t="s">
        <v>303</v>
      </c>
      <c r="J38" s="188">
        <f>BX32</f>
        <v>6.1743990513793059E-3</v>
      </c>
      <c r="K38" s="161"/>
      <c r="L38" s="66"/>
      <c r="N38" s="160" t="s">
        <v>303</v>
      </c>
      <c r="O38" s="296">
        <f>CK32</f>
        <v>6.1743990513793059E-3</v>
      </c>
      <c r="P38" s="161"/>
      <c r="Q38" s="66"/>
      <c r="R38" s="54"/>
      <c r="S38" s="170"/>
    </row>
    <row r="39" spans="2:97" ht="15.75" customHeight="1">
      <c r="B39" s="168"/>
      <c r="S39" s="168"/>
    </row>
    <row r="40" spans="2:97" ht="15" customHeight="1"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</row>
    <row r="41" spans="2:97" ht="15.75" customHeight="1" thickBot="1"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</row>
    <row r="42" spans="2:97" ht="15.75" thickBot="1">
      <c r="B42" s="168"/>
      <c r="S42" s="168"/>
      <c r="U42" s="501" t="s">
        <v>496</v>
      </c>
      <c r="V42" s="502"/>
      <c r="W42" s="502"/>
      <c r="X42" s="502"/>
      <c r="Y42" s="503"/>
      <c r="AA42" s="383" t="s">
        <v>534</v>
      </c>
      <c r="AB42" s="384"/>
      <c r="AC42" s="384"/>
      <c r="AD42" s="384"/>
      <c r="AE42" s="384"/>
      <c r="AF42" s="385"/>
      <c r="AH42" s="501" t="s">
        <v>497</v>
      </c>
      <c r="AI42" s="502"/>
      <c r="AJ42" s="502"/>
      <c r="AK42" s="502"/>
      <c r="AL42" s="503"/>
      <c r="AU42" s="501" t="s">
        <v>502</v>
      </c>
      <c r="AV42" s="502"/>
      <c r="AW42" s="502"/>
      <c r="AX42" s="502"/>
      <c r="AY42" s="503"/>
      <c r="BH42" s="501" t="s">
        <v>503</v>
      </c>
      <c r="BI42" s="502"/>
      <c r="BJ42" s="502"/>
      <c r="BK42" s="502"/>
      <c r="BL42" s="503"/>
      <c r="BN42" s="383" t="s">
        <v>535</v>
      </c>
      <c r="BO42" s="384"/>
      <c r="BP42" s="384"/>
      <c r="BQ42" s="384"/>
      <c r="BR42" s="384"/>
      <c r="BS42" s="385"/>
      <c r="BU42" s="501" t="s">
        <v>504</v>
      </c>
      <c r="BV42" s="502"/>
      <c r="BW42" s="502"/>
      <c r="BX42" s="502"/>
      <c r="BY42" s="503"/>
      <c r="CH42" s="501" t="s">
        <v>505</v>
      </c>
      <c r="CI42" s="502"/>
      <c r="CJ42" s="502"/>
      <c r="CK42" s="502"/>
      <c r="CL42" s="503"/>
    </row>
    <row r="43" spans="2:97" ht="34.5" customHeight="1" thickBot="1">
      <c r="B43" s="168"/>
      <c r="H43" s="494" t="s">
        <v>302</v>
      </c>
      <c r="I43" s="495"/>
      <c r="J43" s="495"/>
      <c r="K43" s="495"/>
      <c r="L43" s="495"/>
      <c r="M43" s="496"/>
      <c r="S43" s="168"/>
      <c r="U43" s="504"/>
      <c r="V43" s="505"/>
      <c r="W43" s="505"/>
      <c r="X43" s="505"/>
      <c r="Y43" s="506"/>
      <c r="AA43" s="389"/>
      <c r="AB43" s="390"/>
      <c r="AC43" s="390"/>
      <c r="AD43" s="390"/>
      <c r="AE43" s="390"/>
      <c r="AF43" s="391"/>
      <c r="AH43" s="504"/>
      <c r="AI43" s="505"/>
      <c r="AJ43" s="505"/>
      <c r="AK43" s="505"/>
      <c r="AL43" s="506"/>
      <c r="AU43" s="504"/>
      <c r="AV43" s="505"/>
      <c r="AW43" s="505"/>
      <c r="AX43" s="505"/>
      <c r="AY43" s="506"/>
      <c r="BH43" s="504"/>
      <c r="BI43" s="505"/>
      <c r="BJ43" s="505"/>
      <c r="BK43" s="505"/>
      <c r="BL43" s="506"/>
      <c r="BN43" s="389"/>
      <c r="BO43" s="390"/>
      <c r="BP43" s="390"/>
      <c r="BQ43" s="390"/>
      <c r="BR43" s="390"/>
      <c r="BS43" s="391"/>
      <c r="BU43" s="504"/>
      <c r="BV43" s="505"/>
      <c r="BW43" s="505"/>
      <c r="BX43" s="505"/>
      <c r="BY43" s="506"/>
      <c r="CH43" s="504"/>
      <c r="CI43" s="505"/>
      <c r="CJ43" s="505"/>
      <c r="CK43" s="505"/>
      <c r="CL43" s="506"/>
    </row>
    <row r="44" spans="2:97" ht="11.25" customHeight="1" thickBot="1">
      <c r="B44" s="168"/>
      <c r="H44" s="153"/>
      <c r="I44" s="153"/>
      <c r="J44" s="153"/>
      <c r="K44" s="153"/>
      <c r="L44" s="153"/>
      <c r="M44" s="153"/>
      <c r="S44" s="168"/>
      <c r="U44" s="504"/>
      <c r="V44" s="505"/>
      <c r="W44" s="505"/>
      <c r="X44" s="505"/>
      <c r="Y44" s="506"/>
      <c r="AH44" s="504"/>
      <c r="AI44" s="505"/>
      <c r="AJ44" s="505"/>
      <c r="AK44" s="505"/>
      <c r="AL44" s="506"/>
      <c r="AU44" s="504"/>
      <c r="AV44" s="505"/>
      <c r="AW44" s="505"/>
      <c r="AX44" s="505"/>
      <c r="AY44" s="506"/>
      <c r="BH44" s="504"/>
      <c r="BI44" s="505"/>
      <c r="BJ44" s="505"/>
      <c r="BK44" s="505"/>
      <c r="BL44" s="506"/>
      <c r="BU44" s="504"/>
      <c r="BV44" s="505"/>
      <c r="BW44" s="505"/>
      <c r="BX44" s="505"/>
      <c r="BY44" s="506"/>
      <c r="CH44" s="504"/>
      <c r="CI44" s="505"/>
      <c r="CJ44" s="505"/>
      <c r="CK44" s="505"/>
      <c r="CL44" s="506"/>
    </row>
    <row r="45" spans="2:97" ht="18" customHeight="1" thickBot="1">
      <c r="B45" s="168"/>
      <c r="D45" s="165"/>
      <c r="E45" s="54"/>
      <c r="F45" s="54"/>
      <c r="G45" s="54"/>
      <c r="H45" s="54"/>
      <c r="I45" s="54"/>
      <c r="S45" s="168"/>
      <c r="U45" s="507"/>
      <c r="V45" s="508"/>
      <c r="W45" s="508"/>
      <c r="X45" s="508"/>
      <c r="Y45" s="509"/>
      <c r="AA45" s="510" t="s">
        <v>158</v>
      </c>
      <c r="AB45" s="511"/>
      <c r="AC45" s="511"/>
      <c r="AD45" s="511"/>
      <c r="AE45" s="511"/>
      <c r="AF45" s="512"/>
      <c r="AH45" s="507"/>
      <c r="AI45" s="508"/>
      <c r="AJ45" s="508"/>
      <c r="AK45" s="508"/>
      <c r="AL45" s="509"/>
      <c r="AN45" s="510" t="s">
        <v>158</v>
      </c>
      <c r="AO45" s="511"/>
      <c r="AP45" s="511"/>
      <c r="AQ45" s="511"/>
      <c r="AR45" s="511"/>
      <c r="AS45" s="512"/>
      <c r="AU45" s="507"/>
      <c r="AV45" s="508"/>
      <c r="AW45" s="508"/>
      <c r="AX45" s="508"/>
      <c r="AY45" s="509"/>
      <c r="BA45" s="510" t="s">
        <v>158</v>
      </c>
      <c r="BB45" s="511"/>
      <c r="BC45" s="511"/>
      <c r="BD45" s="511"/>
      <c r="BE45" s="511"/>
      <c r="BF45" s="512"/>
      <c r="BH45" s="507"/>
      <c r="BI45" s="508"/>
      <c r="BJ45" s="508"/>
      <c r="BK45" s="508"/>
      <c r="BL45" s="509"/>
      <c r="BN45" s="510" t="s">
        <v>158</v>
      </c>
      <c r="BO45" s="511"/>
      <c r="BP45" s="511"/>
      <c r="BQ45" s="511"/>
      <c r="BR45" s="511"/>
      <c r="BS45" s="512"/>
      <c r="BU45" s="507"/>
      <c r="BV45" s="508"/>
      <c r="BW45" s="508"/>
      <c r="BX45" s="508"/>
      <c r="BY45" s="509"/>
      <c r="CA45" s="510" t="s">
        <v>158</v>
      </c>
      <c r="CB45" s="511"/>
      <c r="CC45" s="511"/>
      <c r="CD45" s="511"/>
      <c r="CE45" s="511"/>
      <c r="CF45" s="512"/>
      <c r="CH45" s="507"/>
      <c r="CI45" s="508"/>
      <c r="CJ45" s="508"/>
      <c r="CK45" s="508"/>
      <c r="CL45" s="509"/>
      <c r="CN45" s="510" t="s">
        <v>158</v>
      </c>
      <c r="CO45" s="511"/>
      <c r="CP45" s="511"/>
      <c r="CQ45" s="511"/>
      <c r="CR45" s="511"/>
      <c r="CS45" s="512"/>
    </row>
    <row r="46" spans="2:97" ht="32.25" customHeight="1" thickBot="1">
      <c r="B46" s="168"/>
      <c r="D46" s="497" t="s">
        <v>250</v>
      </c>
      <c r="E46" s="498"/>
      <c r="F46" s="498"/>
      <c r="G46" s="499"/>
      <c r="I46" s="497" t="s">
        <v>251</v>
      </c>
      <c r="J46" s="498"/>
      <c r="K46" s="498"/>
      <c r="L46" s="499"/>
      <c r="N46" s="497" t="s">
        <v>252</v>
      </c>
      <c r="O46" s="498"/>
      <c r="P46" s="498"/>
      <c r="Q46" s="499"/>
      <c r="S46" s="168"/>
      <c r="AA46" s="513"/>
      <c r="AB46" s="514"/>
      <c r="AC46" s="514"/>
      <c r="AD46" s="514"/>
      <c r="AE46" s="514"/>
      <c r="AF46" s="515"/>
      <c r="AN46" s="513"/>
      <c r="AO46" s="514"/>
      <c r="AP46" s="514"/>
      <c r="AQ46" s="514"/>
      <c r="AR46" s="514"/>
      <c r="AS46" s="515"/>
      <c r="BA46" s="513"/>
      <c r="BB46" s="514"/>
      <c r="BC46" s="514"/>
      <c r="BD46" s="514"/>
      <c r="BE46" s="514"/>
      <c r="BF46" s="515"/>
      <c r="BN46" s="513"/>
      <c r="BO46" s="514"/>
      <c r="BP46" s="514"/>
      <c r="BQ46" s="514"/>
      <c r="BR46" s="514"/>
      <c r="BS46" s="515"/>
      <c r="CA46" s="513"/>
      <c r="CB46" s="514"/>
      <c r="CC46" s="514"/>
      <c r="CD46" s="514"/>
      <c r="CE46" s="514"/>
      <c r="CF46" s="515"/>
      <c r="CN46" s="513"/>
      <c r="CO46" s="514"/>
      <c r="CP46" s="514"/>
      <c r="CQ46" s="514"/>
      <c r="CR46" s="514"/>
      <c r="CS46" s="515"/>
    </row>
    <row r="47" spans="2:97" ht="32.25" customHeight="1" thickBot="1">
      <c r="B47" s="168"/>
      <c r="S47" s="168"/>
      <c r="AA47" s="516"/>
      <c r="AB47" s="517"/>
      <c r="AC47" s="517"/>
      <c r="AD47" s="517"/>
      <c r="AE47" s="517"/>
      <c r="AF47" s="518"/>
      <c r="AN47" s="516"/>
      <c r="AO47" s="517"/>
      <c r="AP47" s="517"/>
      <c r="AQ47" s="517"/>
      <c r="AR47" s="517"/>
      <c r="AS47" s="518"/>
      <c r="BA47" s="516"/>
      <c r="BB47" s="517"/>
      <c r="BC47" s="517"/>
      <c r="BD47" s="517"/>
      <c r="BE47" s="517"/>
      <c r="BF47" s="518"/>
      <c r="BN47" s="516"/>
      <c r="BO47" s="517"/>
      <c r="BP47" s="517"/>
      <c r="BQ47" s="517"/>
      <c r="BR47" s="517"/>
      <c r="BS47" s="518"/>
      <c r="CA47" s="516"/>
      <c r="CB47" s="517"/>
      <c r="CC47" s="517"/>
      <c r="CD47" s="517"/>
      <c r="CE47" s="517"/>
      <c r="CF47" s="518"/>
      <c r="CN47" s="516"/>
      <c r="CO47" s="517"/>
      <c r="CP47" s="517"/>
      <c r="CQ47" s="517"/>
      <c r="CR47" s="517"/>
      <c r="CS47" s="518"/>
    </row>
    <row r="48" spans="2:97" ht="31.5" customHeight="1" thickBot="1">
      <c r="B48" s="168"/>
      <c r="D48" s="157" t="s">
        <v>413</v>
      </c>
      <c r="E48" s="158"/>
      <c r="F48" s="159"/>
      <c r="G48" s="65"/>
      <c r="I48" s="157" t="s">
        <v>403</v>
      </c>
      <c r="J48" s="297"/>
      <c r="K48" s="159"/>
      <c r="L48" s="65"/>
      <c r="N48" s="157" t="s">
        <v>405</v>
      </c>
      <c r="O48" s="158"/>
      <c r="P48" s="159"/>
      <c r="Q48" s="65"/>
      <c r="S48" s="168"/>
    </row>
    <row r="49" spans="2:97" ht="32.25" customHeight="1" thickBot="1">
      <c r="B49" s="168"/>
      <c r="D49" s="160" t="s">
        <v>303</v>
      </c>
      <c r="E49" s="296">
        <f>X68</f>
        <v>7.2300435306785313E-4</v>
      </c>
      <c r="F49" s="161"/>
      <c r="G49" s="66"/>
      <c r="I49" s="160" t="s">
        <v>303</v>
      </c>
      <c r="J49" s="296">
        <f>AK68</f>
        <v>-2.4751339942497819E-3</v>
      </c>
      <c r="K49" s="161"/>
      <c r="L49" s="66"/>
      <c r="N49" s="160" t="s">
        <v>303</v>
      </c>
      <c r="O49" s="296">
        <f>AX68</f>
        <v>-2.1779824464368503E-3</v>
      </c>
      <c r="P49" s="161"/>
      <c r="Q49" s="66"/>
      <c r="S49" s="168"/>
      <c r="U49" s="255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65"/>
      <c r="AH49" s="255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65"/>
      <c r="AU49" s="255"/>
      <c r="AV49" s="159"/>
      <c r="AW49" s="159"/>
      <c r="AX49" s="159"/>
      <c r="AY49" s="159"/>
      <c r="AZ49" s="159"/>
      <c r="BA49" s="159"/>
      <c r="BB49" s="159"/>
      <c r="BC49" s="159"/>
      <c r="BD49" s="159"/>
      <c r="BE49" s="159"/>
      <c r="BF49" s="65"/>
      <c r="BH49" s="255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65"/>
      <c r="BU49" s="255"/>
      <c r="BV49" s="159"/>
      <c r="BW49" s="159"/>
      <c r="BX49" s="159"/>
      <c r="BY49" s="159"/>
      <c r="BZ49" s="159"/>
      <c r="CA49" s="159"/>
      <c r="CB49" s="159"/>
      <c r="CC49" s="159"/>
      <c r="CD49" s="159"/>
      <c r="CE49" s="159"/>
      <c r="CF49" s="65"/>
      <c r="CH49" s="255"/>
      <c r="CI49" s="159"/>
      <c r="CJ49" s="159"/>
      <c r="CK49" s="159"/>
      <c r="CL49" s="159"/>
      <c r="CM49" s="159"/>
      <c r="CN49" s="159"/>
      <c r="CO49" s="159"/>
      <c r="CP49" s="159"/>
      <c r="CQ49" s="159"/>
      <c r="CR49" s="159"/>
      <c r="CS49" s="65"/>
    </row>
    <row r="50" spans="2:97" ht="27.75" thickBot="1">
      <c r="B50" s="168"/>
      <c r="D50" s="157" t="s">
        <v>425</v>
      </c>
      <c r="E50" s="297"/>
      <c r="F50" s="159"/>
      <c r="G50" s="65"/>
      <c r="I50" s="157" t="s">
        <v>415</v>
      </c>
      <c r="J50" s="297"/>
      <c r="K50" s="159"/>
      <c r="L50" s="65"/>
      <c r="N50" s="157" t="s">
        <v>417</v>
      </c>
      <c r="O50" s="297"/>
      <c r="P50" s="159"/>
      <c r="Q50" s="65"/>
      <c r="S50" s="168"/>
      <c r="U50" s="53"/>
      <c r="Y50" s="497" t="s">
        <v>250</v>
      </c>
      <c r="Z50" s="498"/>
      <c r="AA50" s="498"/>
      <c r="AB50" s="499"/>
      <c r="AD50" s="54"/>
      <c r="AE50" s="54"/>
      <c r="AF50" s="82"/>
      <c r="AH50" s="53"/>
      <c r="AL50" s="497" t="s">
        <v>251</v>
      </c>
      <c r="AM50" s="498"/>
      <c r="AN50" s="498"/>
      <c r="AO50" s="499"/>
      <c r="AQ50" s="54"/>
      <c r="AR50" s="54"/>
      <c r="AS50" s="82"/>
      <c r="AU50" s="53"/>
      <c r="AY50" s="497" t="s">
        <v>252</v>
      </c>
      <c r="AZ50" s="498"/>
      <c r="BA50" s="498"/>
      <c r="BB50" s="499"/>
      <c r="BD50" s="54"/>
      <c r="BE50" s="54"/>
      <c r="BF50" s="82"/>
      <c r="BH50" s="53"/>
      <c r="BL50" s="497" t="s">
        <v>253</v>
      </c>
      <c r="BM50" s="498"/>
      <c r="BN50" s="498"/>
      <c r="BO50" s="499"/>
      <c r="BQ50" s="54"/>
      <c r="BR50" s="54"/>
      <c r="BS50" s="82"/>
      <c r="BU50" s="53"/>
      <c r="BY50" s="497" t="s">
        <v>254</v>
      </c>
      <c r="BZ50" s="498"/>
      <c r="CA50" s="498"/>
      <c r="CB50" s="499"/>
      <c r="CD50" s="54"/>
      <c r="CE50" s="54"/>
      <c r="CF50" s="82"/>
      <c r="CH50" s="53"/>
      <c r="CL50" s="497" t="s">
        <v>255</v>
      </c>
      <c r="CM50" s="498"/>
      <c r="CN50" s="498"/>
      <c r="CO50" s="499"/>
      <c r="CQ50" s="54"/>
      <c r="CR50" s="54"/>
      <c r="CS50" s="82"/>
    </row>
    <row r="51" spans="2:97" ht="31.5" thickBot="1">
      <c r="B51" s="168"/>
      <c r="D51" s="160" t="s">
        <v>303</v>
      </c>
      <c r="E51" s="296">
        <f>X69</f>
        <v>-2.7115357131346999E-3</v>
      </c>
      <c r="F51" s="161"/>
      <c r="G51" s="66"/>
      <c r="I51" s="160" t="s">
        <v>303</v>
      </c>
      <c r="J51" s="296">
        <f>AK69</f>
        <v>1.4027255144345733E-3</v>
      </c>
      <c r="K51" s="161"/>
      <c r="L51" s="66"/>
      <c r="N51" s="160" t="s">
        <v>303</v>
      </c>
      <c r="O51" s="296">
        <f>AX69</f>
        <v>-1.7696196430795298E-3</v>
      </c>
      <c r="P51" s="161"/>
      <c r="Q51" s="66"/>
      <c r="S51" s="168"/>
      <c r="U51" s="53"/>
      <c r="V51" s="54"/>
      <c r="W51" s="54"/>
      <c r="X51" s="284"/>
      <c r="Y51" s="54"/>
      <c r="Z51" s="54"/>
      <c r="AA51" s="253"/>
      <c r="AB51" s="54"/>
      <c r="AC51" s="54"/>
      <c r="AD51" s="54"/>
      <c r="AE51" s="54"/>
      <c r="AF51" s="82"/>
      <c r="AH51" s="53"/>
      <c r="AI51" s="54"/>
      <c r="AJ51" s="54"/>
      <c r="AK51" s="284"/>
      <c r="AL51" s="54"/>
      <c r="AM51" s="54"/>
      <c r="AN51" s="253"/>
      <c r="AO51" s="54"/>
      <c r="AP51" s="54"/>
      <c r="AQ51" s="54"/>
      <c r="AR51" s="54"/>
      <c r="AS51" s="82"/>
      <c r="AU51" s="53"/>
      <c r="AV51" s="54"/>
      <c r="AW51" s="54"/>
      <c r="AX51" s="284"/>
      <c r="AY51" s="54"/>
      <c r="AZ51" s="54"/>
      <c r="BA51" s="253"/>
      <c r="BB51" s="54"/>
      <c r="BC51" s="54"/>
      <c r="BD51" s="54"/>
      <c r="BE51" s="54"/>
      <c r="BF51" s="82"/>
      <c r="BH51" s="53"/>
      <c r="BI51" s="54"/>
      <c r="BJ51" s="54"/>
      <c r="BK51" s="284"/>
      <c r="BL51" s="54"/>
      <c r="BM51" s="54"/>
      <c r="BN51" s="253"/>
      <c r="BO51" s="54"/>
      <c r="BP51" s="54"/>
      <c r="BQ51" s="54"/>
      <c r="BR51" s="54"/>
      <c r="BS51" s="82"/>
      <c r="BU51" s="53"/>
      <c r="BV51" s="54"/>
      <c r="BW51" s="54"/>
      <c r="BX51" s="284"/>
      <c r="BY51" s="54"/>
      <c r="BZ51" s="54"/>
      <c r="CA51" s="253"/>
      <c r="CB51" s="54"/>
      <c r="CC51" s="54"/>
      <c r="CD51" s="54"/>
      <c r="CE51" s="54"/>
      <c r="CF51" s="82"/>
      <c r="CH51" s="53"/>
      <c r="CI51" s="54"/>
      <c r="CJ51" s="54"/>
      <c r="CK51" s="284"/>
      <c r="CL51" s="54"/>
      <c r="CM51" s="54"/>
      <c r="CN51" s="253"/>
      <c r="CO51" s="54"/>
      <c r="CP51" s="54"/>
      <c r="CQ51" s="54"/>
      <c r="CR51" s="54"/>
      <c r="CS51" s="82"/>
    </row>
    <row r="52" spans="2:97" ht="31.5">
      <c r="B52" s="168"/>
      <c r="D52" s="157" t="s">
        <v>364</v>
      </c>
      <c r="E52" s="297"/>
      <c r="F52" s="159"/>
      <c r="G52" s="65"/>
      <c r="I52" s="157" t="s">
        <v>365</v>
      </c>
      <c r="J52" s="297"/>
      <c r="K52" s="159"/>
      <c r="L52" s="65"/>
      <c r="N52" s="157" t="s">
        <v>364</v>
      </c>
      <c r="O52" s="297"/>
      <c r="P52" s="159"/>
      <c r="Q52" s="65"/>
      <c r="S52" s="168"/>
      <c r="U52" s="53"/>
      <c r="V52" s="283" t="s">
        <v>430</v>
      </c>
      <c r="W52" s="54"/>
      <c r="X52" s="288"/>
      <c r="Y52" s="288"/>
      <c r="Z52" s="54"/>
      <c r="AA52" s="283" t="s">
        <v>484</v>
      </c>
      <c r="AB52" s="288"/>
      <c r="AC52" s="288"/>
      <c r="AD52" s="54"/>
      <c r="AE52" s="54"/>
      <c r="AF52" s="82"/>
      <c r="AH52" s="53"/>
      <c r="AI52" s="283" t="s">
        <v>431</v>
      </c>
      <c r="AJ52" s="54"/>
      <c r="AK52" s="288"/>
      <c r="AL52" s="288"/>
      <c r="AM52" s="54"/>
      <c r="AN52" s="283" t="s">
        <v>498</v>
      </c>
      <c r="AO52" s="288"/>
      <c r="AP52" s="288"/>
      <c r="AQ52" s="54"/>
      <c r="AR52" s="54"/>
      <c r="AS52" s="82"/>
      <c r="AU52" s="53"/>
      <c r="AV52" s="284" t="s">
        <v>430</v>
      </c>
      <c r="AW52" s="54"/>
      <c r="AX52" s="288"/>
      <c r="AY52" s="288"/>
      <c r="AZ52" s="54"/>
      <c r="BA52" s="285" t="s">
        <v>215</v>
      </c>
      <c r="BB52" s="288"/>
      <c r="BC52" s="288"/>
      <c r="BD52" s="54"/>
      <c r="BE52" s="54"/>
      <c r="BF52" s="82"/>
      <c r="BH52" s="53"/>
      <c r="BI52" s="284" t="s">
        <v>435</v>
      </c>
      <c r="BJ52" s="54"/>
      <c r="BK52" s="288"/>
      <c r="BL52" s="288"/>
      <c r="BM52" s="54"/>
      <c r="BN52" s="285" t="s">
        <v>222</v>
      </c>
      <c r="BO52" s="288"/>
      <c r="BP52" s="288"/>
      <c r="BQ52" s="54"/>
      <c r="BR52" s="54"/>
      <c r="BS52" s="82"/>
      <c r="BU52" s="53"/>
      <c r="BV52" s="284" t="s">
        <v>435</v>
      </c>
      <c r="BW52" s="54"/>
      <c r="BX52" s="288"/>
      <c r="BY52" s="288"/>
      <c r="BZ52" s="54"/>
      <c r="CA52" s="285" t="s">
        <v>222</v>
      </c>
      <c r="CB52" s="288"/>
      <c r="CC52" s="288"/>
      <c r="CD52" s="54"/>
      <c r="CE52" s="54"/>
      <c r="CF52" s="82"/>
      <c r="CH52" s="53"/>
      <c r="CI52" s="284" t="s">
        <v>440</v>
      </c>
      <c r="CJ52" s="54"/>
      <c r="CK52" s="288"/>
      <c r="CL52" s="288"/>
      <c r="CM52" s="54"/>
      <c r="CN52" s="285" t="s">
        <v>231</v>
      </c>
      <c r="CO52" s="288"/>
      <c r="CP52" s="288"/>
      <c r="CQ52" s="54"/>
      <c r="CR52" s="54"/>
      <c r="CS52" s="82"/>
    </row>
    <row r="53" spans="2:97" ht="32.25" thickBot="1">
      <c r="B53" s="168"/>
      <c r="D53" s="160" t="s">
        <v>303</v>
      </c>
      <c r="E53" s="296">
        <f>X70</f>
        <v>6.3953022860558942E-2</v>
      </c>
      <c r="F53" s="161"/>
      <c r="G53" s="66"/>
      <c r="I53" s="160" t="s">
        <v>303</v>
      </c>
      <c r="J53" s="296">
        <f>AK70</f>
        <v>6.277191940552744E-2</v>
      </c>
      <c r="K53" s="161"/>
      <c r="L53" s="66"/>
      <c r="N53" s="160" t="s">
        <v>303</v>
      </c>
      <c r="O53" s="296">
        <f>AX70</f>
        <v>6.3953022860558942E-2</v>
      </c>
      <c r="P53" s="161"/>
      <c r="Q53" s="66"/>
      <c r="S53" s="168"/>
      <c r="U53" s="53"/>
      <c r="V53" s="289" t="s">
        <v>428</v>
      </c>
      <c r="W53" s="54"/>
      <c r="X53" s="519" t="s">
        <v>483</v>
      </c>
      <c r="Y53" s="519"/>
      <c r="Z53" s="54"/>
      <c r="AA53" s="283" t="s">
        <v>485</v>
      </c>
      <c r="AF53" s="82"/>
      <c r="AH53" s="53"/>
      <c r="AI53" s="289" t="s">
        <v>429</v>
      </c>
      <c r="AJ53" s="54"/>
      <c r="AK53" s="519" t="s">
        <v>483</v>
      </c>
      <c r="AL53" s="519"/>
      <c r="AM53" s="54"/>
      <c r="AN53" s="283" t="s">
        <v>488</v>
      </c>
      <c r="AS53" s="82"/>
      <c r="AU53" s="53"/>
      <c r="AV53" s="253" t="s">
        <v>428</v>
      </c>
      <c r="AW53" s="54"/>
      <c r="AX53" s="519" t="s">
        <v>483</v>
      </c>
      <c r="AY53" s="519"/>
      <c r="AZ53" s="54"/>
      <c r="BA53" s="285" t="s">
        <v>216</v>
      </c>
      <c r="BF53" s="82"/>
      <c r="BH53" s="53"/>
      <c r="BI53" s="253" t="s">
        <v>436</v>
      </c>
      <c r="BJ53" s="54"/>
      <c r="BK53" s="519" t="s">
        <v>483</v>
      </c>
      <c r="BL53" s="519"/>
      <c r="BM53" s="54"/>
      <c r="BN53" s="286" t="s">
        <v>223</v>
      </c>
      <c r="BS53" s="82"/>
      <c r="BU53" s="53"/>
      <c r="BV53" s="253" t="s">
        <v>436</v>
      </c>
      <c r="BW53" s="54"/>
      <c r="BX53" s="519" t="s">
        <v>483</v>
      </c>
      <c r="BY53" s="519"/>
      <c r="BZ53" s="54"/>
      <c r="CA53" s="286" t="s">
        <v>223</v>
      </c>
      <c r="CF53" s="82"/>
      <c r="CH53" s="53"/>
      <c r="CI53" s="253" t="s">
        <v>441</v>
      </c>
      <c r="CJ53" s="54"/>
      <c r="CK53" s="519" t="s">
        <v>483</v>
      </c>
      <c r="CL53" s="519"/>
      <c r="CM53" s="54"/>
      <c r="CN53" s="285" t="s">
        <v>232</v>
      </c>
      <c r="CS53" s="82"/>
    </row>
    <row r="54" spans="2:97" ht="31.5">
      <c r="B54" s="168"/>
      <c r="D54" s="157" t="s">
        <v>402</v>
      </c>
      <c r="E54" s="297"/>
      <c r="F54" s="159"/>
      <c r="G54" s="65"/>
      <c r="I54" s="157" t="s">
        <v>404</v>
      </c>
      <c r="J54" s="297"/>
      <c r="K54" s="159"/>
      <c r="L54" s="65"/>
      <c r="N54" s="157" t="s">
        <v>406</v>
      </c>
      <c r="O54" s="297"/>
      <c r="P54" s="159"/>
      <c r="Q54" s="65"/>
      <c r="S54" s="168"/>
      <c r="U54" s="53"/>
      <c r="V54" s="283" t="s">
        <v>396</v>
      </c>
      <c r="W54" s="442" t="s">
        <v>10</v>
      </c>
      <c r="X54" s="519"/>
      <c r="Y54" s="519"/>
      <c r="Z54" s="500" t="s">
        <v>172</v>
      </c>
      <c r="AA54" s="283" t="s">
        <v>486</v>
      </c>
      <c r="AB54" s="288"/>
      <c r="AC54" s="288"/>
      <c r="AD54" s="54"/>
      <c r="AE54" s="54"/>
      <c r="AF54" s="82"/>
      <c r="AH54" s="53"/>
      <c r="AI54" s="283" t="s">
        <v>397</v>
      </c>
      <c r="AJ54" s="442" t="s">
        <v>10</v>
      </c>
      <c r="AK54" s="519"/>
      <c r="AL54" s="519"/>
      <c r="AM54" s="500" t="s">
        <v>172</v>
      </c>
      <c r="AN54" s="283" t="s">
        <v>489</v>
      </c>
      <c r="AO54" s="288"/>
      <c r="AP54" s="288"/>
      <c r="AQ54" s="54"/>
      <c r="AR54" s="54"/>
      <c r="AS54" s="82"/>
      <c r="AU54" s="53"/>
      <c r="AV54" s="284" t="s">
        <v>396</v>
      </c>
      <c r="AW54" s="442" t="s">
        <v>10</v>
      </c>
      <c r="AX54" s="519"/>
      <c r="AY54" s="519"/>
      <c r="AZ54" s="500" t="s">
        <v>172</v>
      </c>
      <c r="BA54" s="285" t="s">
        <v>235</v>
      </c>
      <c r="BB54" s="288"/>
      <c r="BC54" s="288"/>
      <c r="BD54" s="54"/>
      <c r="BE54" s="54"/>
      <c r="BF54" s="82"/>
      <c r="BH54" s="53"/>
      <c r="BI54" s="284" t="s">
        <v>437</v>
      </c>
      <c r="BJ54" s="442" t="s">
        <v>10</v>
      </c>
      <c r="BK54" s="519"/>
      <c r="BL54" s="519"/>
      <c r="BM54" s="500" t="s">
        <v>172</v>
      </c>
      <c r="BN54" s="285" t="s">
        <v>224</v>
      </c>
      <c r="BO54" s="288"/>
      <c r="BP54" s="288"/>
      <c r="BQ54" s="54"/>
      <c r="BR54" s="54"/>
      <c r="BS54" s="82"/>
      <c r="BU54" s="53"/>
      <c r="BV54" s="284" t="s">
        <v>437</v>
      </c>
      <c r="BW54" s="442" t="s">
        <v>10</v>
      </c>
      <c r="BX54" s="519"/>
      <c r="BY54" s="519"/>
      <c r="BZ54" s="500" t="s">
        <v>172</v>
      </c>
      <c r="CA54" s="285" t="s">
        <v>224</v>
      </c>
      <c r="CB54" s="288"/>
      <c r="CC54" s="288"/>
      <c r="CD54" s="54"/>
      <c r="CE54" s="54"/>
      <c r="CF54" s="82"/>
      <c r="CH54" s="53"/>
      <c r="CI54" s="284" t="s">
        <v>442</v>
      </c>
      <c r="CJ54" s="442" t="s">
        <v>10</v>
      </c>
      <c r="CK54" s="519"/>
      <c r="CL54" s="519"/>
      <c r="CM54" s="500" t="s">
        <v>172</v>
      </c>
      <c r="CN54" s="285" t="s">
        <v>233</v>
      </c>
      <c r="CO54" s="288"/>
      <c r="CP54" s="288"/>
      <c r="CQ54" s="54"/>
      <c r="CR54" s="54"/>
      <c r="CS54" s="82"/>
    </row>
    <row r="55" spans="2:97" ht="32.25" thickBot="1">
      <c r="B55" s="168"/>
      <c r="D55" s="160" t="s">
        <v>303</v>
      </c>
      <c r="E55" s="296">
        <f>X71</f>
        <v>7.1768091069320265E-4</v>
      </c>
      <c r="F55" s="161"/>
      <c r="G55" s="66"/>
      <c r="I55" s="160" t="s">
        <v>303</v>
      </c>
      <c r="J55" s="296">
        <f>AK71</f>
        <v>-2.5683993712096943E-3</v>
      </c>
      <c r="K55" s="161"/>
      <c r="L55" s="66"/>
      <c r="N55" s="160" t="s">
        <v>303</v>
      </c>
      <c r="O55" s="296">
        <f>AX71</f>
        <v>-1.9986950318812914E-3</v>
      </c>
      <c r="P55" s="161"/>
      <c r="Q55" s="66"/>
      <c r="S55" s="168"/>
      <c r="U55" s="53"/>
      <c r="V55" s="283" t="s">
        <v>431</v>
      </c>
      <c r="W55" s="442"/>
      <c r="X55" s="519"/>
      <c r="Y55" s="519"/>
      <c r="Z55" s="500"/>
      <c r="AA55" s="283" t="s">
        <v>487</v>
      </c>
      <c r="AB55" s="288"/>
      <c r="AC55" s="288"/>
      <c r="AD55" s="54"/>
      <c r="AE55" s="54"/>
      <c r="AF55" s="82"/>
      <c r="AH55" s="53"/>
      <c r="AI55" s="283" t="s">
        <v>435</v>
      </c>
      <c r="AJ55" s="442"/>
      <c r="AK55" s="519"/>
      <c r="AL55" s="519"/>
      <c r="AM55" s="500"/>
      <c r="AN55" s="283" t="s">
        <v>499</v>
      </c>
      <c r="AO55" s="288"/>
      <c r="AP55" s="288"/>
      <c r="AQ55" s="54"/>
      <c r="AR55" s="54"/>
      <c r="AS55" s="82"/>
      <c r="AU55" s="53"/>
      <c r="AV55" s="284" t="s">
        <v>440</v>
      </c>
      <c r="AW55" s="442"/>
      <c r="AX55" s="519"/>
      <c r="AY55" s="519"/>
      <c r="AZ55" s="500"/>
      <c r="BA55" s="285" t="s">
        <v>231</v>
      </c>
      <c r="BB55" s="288"/>
      <c r="BC55" s="288"/>
      <c r="BD55" s="54"/>
      <c r="BE55" s="54"/>
      <c r="BF55" s="82"/>
      <c r="BH55" s="53"/>
      <c r="BI55" s="284" t="s">
        <v>440</v>
      </c>
      <c r="BJ55" s="442"/>
      <c r="BK55" s="519"/>
      <c r="BL55" s="519"/>
      <c r="BM55" s="500"/>
      <c r="BN55" s="285" t="s">
        <v>231</v>
      </c>
      <c r="BO55" s="288"/>
      <c r="BP55" s="288"/>
      <c r="BQ55" s="54"/>
      <c r="BR55" s="54"/>
      <c r="BS55" s="82"/>
      <c r="BU55" s="53"/>
      <c r="BV55" s="284" t="s">
        <v>449</v>
      </c>
      <c r="BW55" s="442"/>
      <c r="BX55" s="519"/>
      <c r="BY55" s="519"/>
      <c r="BZ55" s="500"/>
      <c r="CA55" s="285" t="s">
        <v>244</v>
      </c>
      <c r="CB55" s="288"/>
      <c r="CC55" s="288"/>
      <c r="CD55" s="54"/>
      <c r="CE55" s="54"/>
      <c r="CF55" s="82"/>
      <c r="CH55" s="53"/>
      <c r="CI55" s="284" t="s">
        <v>449</v>
      </c>
      <c r="CJ55" s="442"/>
      <c r="CK55" s="519"/>
      <c r="CL55" s="519"/>
      <c r="CM55" s="500"/>
      <c r="CN55" s="285" t="s">
        <v>244</v>
      </c>
      <c r="CO55" s="288"/>
      <c r="CP55" s="288"/>
      <c r="CQ55" s="54"/>
      <c r="CR55" s="54"/>
      <c r="CS55" s="82"/>
    </row>
    <row r="56" spans="2:97" ht="31.5">
      <c r="B56" s="168"/>
      <c r="D56" s="157" t="s">
        <v>426</v>
      </c>
      <c r="E56" s="297"/>
      <c r="F56" s="159"/>
      <c r="G56" s="65"/>
      <c r="I56" s="157" t="s">
        <v>416</v>
      </c>
      <c r="J56" s="297"/>
      <c r="K56" s="159"/>
      <c r="L56" s="65"/>
      <c r="N56" s="157" t="s">
        <v>418</v>
      </c>
      <c r="O56" s="297"/>
      <c r="P56" s="159"/>
      <c r="Q56" s="65"/>
      <c r="S56" s="168"/>
      <c r="U56" s="53"/>
      <c r="V56" s="289" t="s">
        <v>429</v>
      </c>
      <c r="W56" s="54"/>
      <c r="X56" s="288"/>
      <c r="Y56" s="288"/>
      <c r="Z56" s="54"/>
      <c r="AA56" s="283" t="s">
        <v>488</v>
      </c>
      <c r="AB56" s="288"/>
      <c r="AC56" s="288"/>
      <c r="AD56" s="54"/>
      <c r="AE56" s="54"/>
      <c r="AF56" s="82"/>
      <c r="AH56" s="53"/>
      <c r="AI56" s="289" t="s">
        <v>436</v>
      </c>
      <c r="AJ56" s="54"/>
      <c r="AK56" s="288"/>
      <c r="AL56" s="288"/>
      <c r="AM56" s="54"/>
      <c r="AN56" s="283" t="s">
        <v>500</v>
      </c>
      <c r="AO56" s="288"/>
      <c r="AP56" s="288"/>
      <c r="AQ56" s="54"/>
      <c r="AR56" s="54"/>
      <c r="AS56" s="82"/>
      <c r="AU56" s="53"/>
      <c r="AV56" s="253" t="s">
        <v>441</v>
      </c>
      <c r="AW56" s="54"/>
      <c r="AX56" s="288"/>
      <c r="AY56" s="288"/>
      <c r="AZ56" s="54"/>
      <c r="BA56" s="285" t="s">
        <v>232</v>
      </c>
      <c r="BB56" s="288"/>
      <c r="BC56" s="288"/>
      <c r="BD56" s="54"/>
      <c r="BE56" s="54"/>
      <c r="BF56" s="82"/>
      <c r="BH56" s="53"/>
      <c r="BI56" s="253" t="s">
        <v>441</v>
      </c>
      <c r="BJ56" s="54"/>
      <c r="BK56" s="288"/>
      <c r="BL56" s="288"/>
      <c r="BM56" s="54"/>
      <c r="BN56" s="285" t="s">
        <v>232</v>
      </c>
      <c r="BO56" s="288"/>
      <c r="BP56" s="288"/>
      <c r="BQ56" s="54"/>
      <c r="BR56" s="54"/>
      <c r="BS56" s="82"/>
      <c r="BU56" s="53"/>
      <c r="BV56" s="253" t="s">
        <v>450</v>
      </c>
      <c r="BW56" s="54"/>
      <c r="BX56" s="288"/>
      <c r="BY56" s="288"/>
      <c r="BZ56" s="54"/>
      <c r="CA56" s="286" t="s">
        <v>245</v>
      </c>
      <c r="CB56" s="288"/>
      <c r="CC56" s="288"/>
      <c r="CD56" s="54"/>
      <c r="CE56" s="54"/>
      <c r="CF56" s="82"/>
      <c r="CH56" s="53"/>
      <c r="CI56" s="253" t="s">
        <v>450</v>
      </c>
      <c r="CJ56" s="54"/>
      <c r="CK56" s="288"/>
      <c r="CL56" s="288"/>
      <c r="CM56" s="54"/>
      <c r="CN56" s="286" t="s">
        <v>245</v>
      </c>
      <c r="CO56" s="288"/>
      <c r="CP56" s="288"/>
      <c r="CQ56" s="54"/>
      <c r="CR56" s="54"/>
      <c r="CS56" s="82"/>
    </row>
    <row r="57" spans="2:97" ht="32.25" thickBot="1">
      <c r="B57" s="168"/>
      <c r="D57" s="160" t="s">
        <v>303</v>
      </c>
      <c r="E57" s="296">
        <f>X72</f>
        <v>2.7529731689145088E-3</v>
      </c>
      <c r="F57" s="161"/>
      <c r="G57" s="66"/>
      <c r="I57" s="160" t="s">
        <v>303</v>
      </c>
      <c r="J57" s="296">
        <f>AK72</f>
        <v>-2.2281151426700061E-3</v>
      </c>
      <c r="K57" s="161"/>
      <c r="L57" s="66"/>
      <c r="N57" s="160" t="s">
        <v>303</v>
      </c>
      <c r="O57" s="296">
        <f>AX72</f>
        <v>2.2310767488510639E-3</v>
      </c>
      <c r="P57" s="161"/>
      <c r="Q57" s="66"/>
      <c r="S57" s="168"/>
      <c r="U57" s="53"/>
      <c r="V57" s="283" t="s">
        <v>397</v>
      </c>
      <c r="W57" s="54"/>
      <c r="X57" s="288"/>
      <c r="Y57" s="288"/>
      <c r="Z57" s="54"/>
      <c r="AA57" s="283" t="s">
        <v>489</v>
      </c>
      <c r="AB57" s="288"/>
      <c r="AC57" s="288"/>
      <c r="AD57" s="54"/>
      <c r="AE57" s="54"/>
      <c r="AF57" s="82"/>
      <c r="AH57" s="53"/>
      <c r="AI57" s="283" t="s">
        <v>437</v>
      </c>
      <c r="AJ57" s="54"/>
      <c r="AK57" s="288"/>
      <c r="AL57" s="288"/>
      <c r="AM57" s="54"/>
      <c r="AN57" s="283" t="s">
        <v>501</v>
      </c>
      <c r="AO57" s="288"/>
      <c r="AP57" s="288"/>
      <c r="AQ57" s="54"/>
      <c r="AR57" s="54"/>
      <c r="AS57" s="82"/>
      <c r="AU57" s="53"/>
      <c r="AV57" s="284" t="s">
        <v>442</v>
      </c>
      <c r="AW57" s="54"/>
      <c r="AX57" s="288"/>
      <c r="AY57" s="288"/>
      <c r="AZ57" s="54"/>
      <c r="BA57" s="285" t="s">
        <v>233</v>
      </c>
      <c r="BB57" s="288"/>
      <c r="BC57" s="288"/>
      <c r="BD57" s="54"/>
      <c r="BE57" s="54"/>
      <c r="BF57" s="82"/>
      <c r="BH57" s="53"/>
      <c r="BI57" s="284" t="s">
        <v>442</v>
      </c>
      <c r="BJ57" s="54"/>
      <c r="BK57" s="288"/>
      <c r="BL57" s="288"/>
      <c r="BM57" s="54"/>
      <c r="BN57" s="285" t="s">
        <v>233</v>
      </c>
      <c r="BO57" s="288"/>
      <c r="BP57" s="288"/>
      <c r="BQ57" s="54"/>
      <c r="BR57" s="54"/>
      <c r="BS57" s="82"/>
      <c r="BU57" s="53"/>
      <c r="BV57" s="284" t="s">
        <v>451</v>
      </c>
      <c r="BW57" s="54"/>
      <c r="BX57" s="288"/>
      <c r="BY57" s="288"/>
      <c r="BZ57" s="54"/>
      <c r="CA57" s="285" t="s">
        <v>246</v>
      </c>
      <c r="CB57" s="288"/>
      <c r="CC57" s="288"/>
      <c r="CD57" s="54"/>
      <c r="CE57" s="54"/>
      <c r="CF57" s="82"/>
      <c r="CH57" s="53"/>
      <c r="CI57" s="284" t="s">
        <v>451</v>
      </c>
      <c r="CJ57" s="54"/>
      <c r="CK57" s="288"/>
      <c r="CL57" s="288"/>
      <c r="CM57" s="54"/>
      <c r="CN57" s="285" t="s">
        <v>246</v>
      </c>
      <c r="CO57" s="288"/>
      <c r="CP57" s="288"/>
      <c r="CQ57" s="54"/>
      <c r="CR57" s="54"/>
      <c r="CS57" s="82"/>
    </row>
    <row r="58" spans="2:97" ht="27">
      <c r="B58" s="168"/>
      <c r="D58" s="157" t="s">
        <v>365</v>
      </c>
      <c r="E58" s="297"/>
      <c r="F58" s="159"/>
      <c r="G58" s="65"/>
      <c r="I58" s="157" t="s">
        <v>366</v>
      </c>
      <c r="J58" s="297"/>
      <c r="K58" s="159"/>
      <c r="L58" s="65"/>
      <c r="N58" s="157" t="s">
        <v>367</v>
      </c>
      <c r="O58" s="297"/>
      <c r="P58" s="159"/>
      <c r="Q58" s="65"/>
      <c r="S58" s="168"/>
      <c r="U58" s="53"/>
      <c r="V58" s="283"/>
      <c r="W58" s="54"/>
      <c r="X58" s="54"/>
      <c r="Y58" s="54"/>
      <c r="Z58" s="54"/>
      <c r="AA58" s="54"/>
      <c r="AB58" s="54"/>
      <c r="AC58" s="54"/>
      <c r="AD58" s="54"/>
      <c r="AE58" s="54"/>
      <c r="AF58" s="82"/>
      <c r="AH58" s="53"/>
      <c r="AI58" s="283"/>
      <c r="AJ58" s="54"/>
      <c r="AK58" s="54"/>
      <c r="AL58" s="54"/>
      <c r="AM58" s="54"/>
      <c r="AN58" s="54"/>
      <c r="AO58" s="54"/>
      <c r="AP58" s="54"/>
      <c r="AQ58" s="54"/>
      <c r="AR58" s="54"/>
      <c r="AS58" s="82"/>
      <c r="AU58" s="53"/>
      <c r="AV58" s="283"/>
      <c r="AW58" s="54"/>
      <c r="AX58" s="54"/>
      <c r="AY58" s="54"/>
      <c r="AZ58" s="54"/>
      <c r="BA58" s="54"/>
      <c r="BB58" s="54"/>
      <c r="BC58" s="54"/>
      <c r="BD58" s="54"/>
      <c r="BE58" s="54"/>
      <c r="BF58" s="82"/>
      <c r="BH58" s="53"/>
      <c r="BI58" s="283"/>
      <c r="BJ58" s="54"/>
      <c r="BK58" s="54"/>
      <c r="BL58" s="54"/>
      <c r="BM58" s="54"/>
      <c r="BN58" s="54"/>
      <c r="BO58" s="54"/>
      <c r="BP58" s="54"/>
      <c r="BQ58" s="54"/>
      <c r="BR58" s="54"/>
      <c r="BS58" s="82"/>
      <c r="BU58" s="53"/>
      <c r="BV58" s="283"/>
      <c r="BW58" s="54"/>
      <c r="BX58" s="54"/>
      <c r="BY58" s="54"/>
      <c r="BZ58" s="54"/>
      <c r="CA58" s="54"/>
      <c r="CB58" s="54"/>
      <c r="CC58" s="54"/>
      <c r="CD58" s="54"/>
      <c r="CE58" s="54"/>
      <c r="CF58" s="82"/>
      <c r="CH58" s="53"/>
      <c r="CI58" s="283"/>
      <c r="CJ58" s="54"/>
      <c r="CK58" s="54"/>
      <c r="CL58" s="54"/>
      <c r="CM58" s="54"/>
      <c r="CN58" s="54"/>
      <c r="CO58" s="54"/>
      <c r="CP58" s="54"/>
      <c r="CQ58" s="54"/>
      <c r="CR58" s="54"/>
      <c r="CS58" s="82"/>
    </row>
    <row r="59" spans="2:97" ht="32.25" thickBot="1">
      <c r="B59" s="168"/>
      <c r="D59" s="160" t="s">
        <v>303</v>
      </c>
      <c r="E59" s="296">
        <f>X73</f>
        <v>6.277191940552744E-2</v>
      </c>
      <c r="F59" s="161"/>
      <c r="G59" s="66"/>
      <c r="I59" s="160" t="s">
        <v>303</v>
      </c>
      <c r="J59" s="296">
        <f>AK73</f>
        <v>-1.8514697214745943E-2</v>
      </c>
      <c r="K59" s="161"/>
      <c r="L59" s="66"/>
      <c r="N59" s="160" t="s">
        <v>303</v>
      </c>
      <c r="O59" s="296">
        <f>AX73</f>
        <v>-5.6612219280554859E-3</v>
      </c>
      <c r="P59" s="161"/>
      <c r="Q59" s="66"/>
      <c r="S59" s="168"/>
      <c r="U59" s="53"/>
      <c r="V59" s="283" t="s">
        <v>430</v>
      </c>
      <c r="W59" s="54"/>
      <c r="X59" s="288">
        <f>'ELEMENT 1'!E34</f>
        <v>0.25763875121626945</v>
      </c>
      <c r="Y59" s="288">
        <f>'ELEMENT 1'!F34</f>
        <v>0.96624131244307765</v>
      </c>
      <c r="Z59" s="288">
        <f>'ELEMENT 1'!G34</f>
        <v>0</v>
      </c>
      <c r="AA59" s="288">
        <f>'ELEMENT 1'!H34</f>
        <v>0</v>
      </c>
      <c r="AB59" s="288">
        <f>'ELEMENT 1'!I34</f>
        <v>0</v>
      </c>
      <c r="AC59" s="288">
        <f>'ELEMENT 1'!J34</f>
        <v>0</v>
      </c>
      <c r="AD59" s="54"/>
      <c r="AE59" s="290">
        <f>'Boundary conditions H'!W62</f>
        <v>2.8062717648438774E-3</v>
      </c>
      <c r="AF59" s="82"/>
      <c r="AH59" s="53"/>
      <c r="AI59" s="283" t="s">
        <v>431</v>
      </c>
      <c r="AJ59" s="54"/>
      <c r="AK59" s="292">
        <f>'ELEMENT 2'!E34</f>
        <v>1</v>
      </c>
      <c r="AL59" s="292">
        <f>'ELEMENT 2'!F34</f>
        <v>0</v>
      </c>
      <c r="AM59" s="292">
        <f>'ELEMENT 2'!G34</f>
        <v>0</v>
      </c>
      <c r="AN59" s="292">
        <f>'ELEMENT 2'!H34</f>
        <v>0</v>
      </c>
      <c r="AO59" s="292">
        <f>'ELEMENT 2'!I34</f>
        <v>0</v>
      </c>
      <c r="AP59" s="292">
        <f>'ELEMENT 2'!J34</f>
        <v>0</v>
      </c>
      <c r="AQ59" s="54"/>
      <c r="AR59" s="290">
        <f>'Boundary conditions H'!W65</f>
        <v>-2.4751339942497819E-3</v>
      </c>
      <c r="AS59" s="82"/>
      <c r="AU59" s="53"/>
      <c r="AV59" s="284" t="s">
        <v>430</v>
      </c>
      <c r="AW59" s="54"/>
      <c r="AX59" s="293">
        <f>'ELEMENT 3'!E37</f>
        <v>-0.77611244702738869</v>
      </c>
      <c r="AY59" s="293">
        <f>'ELEMENT 3'!F37</f>
        <v>0.63059453658365827</v>
      </c>
      <c r="AZ59" s="293">
        <f>'ELEMENT 3'!G37</f>
        <v>0</v>
      </c>
      <c r="BA59" s="293">
        <f>'ELEMENT 3'!H37</f>
        <v>0</v>
      </c>
      <c r="BB59" s="293">
        <f>'ELEMENT 3'!I37</f>
        <v>0</v>
      </c>
      <c r="BC59" s="293">
        <f>'ELEMENT 3'!J37</f>
        <v>0</v>
      </c>
      <c r="BD59" s="54"/>
      <c r="BE59" s="290">
        <f>'Boundary conditions H'!W62</f>
        <v>2.8062717648438774E-3</v>
      </c>
      <c r="BF59" s="82"/>
      <c r="BH59" s="53"/>
      <c r="BI59" s="284" t="s">
        <v>435</v>
      </c>
      <c r="BJ59" s="54"/>
      <c r="BK59" s="288">
        <f>'ELEMENT 4'!E37</f>
        <v>0.24253658224750702</v>
      </c>
      <c r="BL59" s="288">
        <f>'ELEMENT 4'!F37</f>
        <v>0.97014226084203659</v>
      </c>
      <c r="BM59" s="288">
        <f>'ELEMENT 4'!G37</f>
        <v>0</v>
      </c>
      <c r="BN59" s="288">
        <f>'ELEMENT 4'!H37</f>
        <v>0</v>
      </c>
      <c r="BO59" s="288">
        <f>'ELEMENT 4'!I37</f>
        <v>0</v>
      </c>
      <c r="BP59" s="288">
        <f>'ELEMENT 4'!J37</f>
        <v>0</v>
      </c>
      <c r="BQ59" s="54"/>
      <c r="BR59" s="290">
        <f>'Boundary conditions H'!W68</f>
        <v>-2.5683993712096943E-3</v>
      </c>
      <c r="BS59" s="82"/>
      <c r="BU59" s="53"/>
      <c r="BV59" s="284" t="s">
        <v>435</v>
      </c>
      <c r="BW59" s="54"/>
      <c r="BX59" s="293">
        <f>'ELEMENT 5'!E36</f>
        <v>-0.62932039104983728</v>
      </c>
      <c r="BY59" s="293">
        <f>'ELEMENT 5'!F36</f>
        <v>0.77714596145697101</v>
      </c>
      <c r="BZ59" s="293">
        <f>'ELEMENT 5'!G36</f>
        <v>0</v>
      </c>
      <c r="CA59" s="293">
        <f>'ELEMENT 5'!H36</f>
        <v>0</v>
      </c>
      <c r="CB59" s="293">
        <f>'ELEMENT 5'!I36</f>
        <v>0</v>
      </c>
      <c r="CC59" s="293">
        <f>'ELEMENT 5'!J36</f>
        <v>0</v>
      </c>
      <c r="CD59" s="54"/>
      <c r="CE59" s="290">
        <f>'Boundary conditions H'!W68</f>
        <v>-2.5683993712096943E-3</v>
      </c>
      <c r="CF59" s="82"/>
      <c r="CH59" s="53"/>
      <c r="CI59" s="284" t="s">
        <v>440</v>
      </c>
      <c r="CJ59" s="54"/>
      <c r="CK59" s="292">
        <f>'ELEMENT 6'!E36</f>
        <v>1</v>
      </c>
      <c r="CL59" s="292">
        <f>'ELEMENT 6'!F36</f>
        <v>0</v>
      </c>
      <c r="CM59" s="292">
        <f>'ELEMENT 6'!G36</f>
        <v>0</v>
      </c>
      <c r="CN59" s="292">
        <f>'ELEMENT 6'!H36</f>
        <v>0</v>
      </c>
      <c r="CO59" s="292">
        <f>'ELEMENT 6'!I36</f>
        <v>0</v>
      </c>
      <c r="CP59" s="292">
        <f>'ELEMENT 6'!J36</f>
        <v>0</v>
      </c>
      <c r="CQ59" s="54"/>
      <c r="CR59" s="290">
        <f>'Boundary conditions H'!W71</f>
        <v>1.4430728353056227E-4</v>
      </c>
      <c r="CS59" s="82"/>
    </row>
    <row r="60" spans="2:97" ht="31.5">
      <c r="B60" s="168"/>
      <c r="E60" s="299"/>
      <c r="S60" s="168"/>
      <c r="U60" s="53"/>
      <c r="V60" s="289" t="s">
        <v>428</v>
      </c>
      <c r="W60" s="54"/>
      <c r="X60" s="288">
        <f>'ELEMENT 1'!E35</f>
        <v>-0.96624131244307765</v>
      </c>
      <c r="Y60" s="288">
        <f>'ELEMENT 1'!F35</f>
        <v>0.25763875121626945</v>
      </c>
      <c r="Z60" s="288">
        <f>'ELEMENT 1'!G35</f>
        <v>0</v>
      </c>
      <c r="AA60" s="288">
        <f>'ELEMENT 1'!H35</f>
        <v>0</v>
      </c>
      <c r="AB60" s="288">
        <f>'ELEMENT 1'!I35</f>
        <v>0</v>
      </c>
      <c r="AC60" s="288">
        <f>'ELEMENT 1'!J35</f>
        <v>0</v>
      </c>
      <c r="AD60" s="54"/>
      <c r="AE60" s="290">
        <f>'Boundary conditions H'!W63</f>
        <v>0</v>
      </c>
      <c r="AF60" s="82"/>
      <c r="AH60" s="53"/>
      <c r="AI60" s="289" t="s">
        <v>429</v>
      </c>
      <c r="AJ60" s="54"/>
      <c r="AK60" s="292">
        <f>'ELEMENT 2'!E35</f>
        <v>0</v>
      </c>
      <c r="AL60" s="292">
        <f>'ELEMENT 2'!F35</f>
        <v>1</v>
      </c>
      <c r="AM60" s="292">
        <f>'ELEMENT 2'!G35</f>
        <v>0</v>
      </c>
      <c r="AN60" s="292">
        <f>'ELEMENT 2'!H35</f>
        <v>0</v>
      </c>
      <c r="AO60" s="292">
        <f>'ELEMENT 2'!I35</f>
        <v>0</v>
      </c>
      <c r="AP60" s="292">
        <f>'ELEMENT 2'!J35</f>
        <v>0</v>
      </c>
      <c r="AQ60" s="54"/>
      <c r="AR60" s="290">
        <f>'Boundary conditions H'!W66</f>
        <v>1.4027255144345733E-3</v>
      </c>
      <c r="AS60" s="82"/>
      <c r="AU60" s="53"/>
      <c r="AV60" s="253" t="s">
        <v>428</v>
      </c>
      <c r="AW60" s="54"/>
      <c r="AX60" s="293">
        <f>'ELEMENT 3'!E38</f>
        <v>-0.63059453658365827</v>
      </c>
      <c r="AY60" s="293">
        <f>'ELEMENT 3'!F38</f>
        <v>-0.77611244702738869</v>
      </c>
      <c r="AZ60" s="293">
        <f>'ELEMENT 3'!G38</f>
        <v>0</v>
      </c>
      <c r="BA60" s="293">
        <f>'ELEMENT 3'!H38</f>
        <v>0</v>
      </c>
      <c r="BB60" s="293">
        <f>'ELEMENT 3'!I38</f>
        <v>0</v>
      </c>
      <c r="BC60" s="293">
        <f>'ELEMENT 3'!J38</f>
        <v>0</v>
      </c>
      <c r="BD60" s="54"/>
      <c r="BE60" s="290">
        <f>'Boundary conditions H'!W63</f>
        <v>0</v>
      </c>
      <c r="BF60" s="82"/>
      <c r="BH60" s="53"/>
      <c r="BI60" s="253" t="s">
        <v>436</v>
      </c>
      <c r="BJ60" s="54"/>
      <c r="BK60" s="288">
        <f>'ELEMENT 4'!E38</f>
        <v>-0.97014226084203659</v>
      </c>
      <c r="BL60" s="288">
        <f>'ELEMENT 4'!F38</f>
        <v>0.24253658224750702</v>
      </c>
      <c r="BM60" s="288">
        <f>'ELEMENT 4'!G38</f>
        <v>0</v>
      </c>
      <c r="BN60" s="288">
        <f>'ELEMENT 4'!H38</f>
        <v>0</v>
      </c>
      <c r="BO60" s="288">
        <f>'ELEMENT 4'!I38</f>
        <v>0</v>
      </c>
      <c r="BP60" s="288">
        <f>'ELEMENT 4'!J38</f>
        <v>0</v>
      </c>
      <c r="BQ60" s="54"/>
      <c r="BR60" s="290">
        <f>'Boundary conditions H'!W69</f>
        <v>-2.2281151426700061E-3</v>
      </c>
      <c r="BS60" s="82"/>
      <c r="BU60" s="53"/>
      <c r="BV60" s="253" t="s">
        <v>436</v>
      </c>
      <c r="BW60" s="54"/>
      <c r="BX60" s="293">
        <f>'ELEMENT 5'!E37</f>
        <v>-0.77714596145697101</v>
      </c>
      <c r="BY60" s="293">
        <f>'ELEMENT 5'!F37</f>
        <v>-0.62932039104983728</v>
      </c>
      <c r="BZ60" s="293">
        <f>'ELEMENT 5'!G37</f>
        <v>0</v>
      </c>
      <c r="CA60" s="293">
        <f>'ELEMENT 5'!H37</f>
        <v>0</v>
      </c>
      <c r="CB60" s="293">
        <f>'ELEMENT 5'!I37</f>
        <v>0</v>
      </c>
      <c r="CC60" s="293">
        <f>'ELEMENT 5'!J37</f>
        <v>0</v>
      </c>
      <c r="CD60" s="54"/>
      <c r="CE60" s="290">
        <f>'Boundary conditions H'!W69</f>
        <v>-2.2281151426700061E-3</v>
      </c>
      <c r="CF60" s="82"/>
      <c r="CH60" s="53"/>
      <c r="CI60" s="253" t="s">
        <v>441</v>
      </c>
      <c r="CJ60" s="54"/>
      <c r="CK60" s="292">
        <f>'ELEMENT 6'!E37</f>
        <v>0</v>
      </c>
      <c r="CL60" s="292">
        <f>'ELEMENT 6'!F37</f>
        <v>1</v>
      </c>
      <c r="CM60" s="292">
        <f>'ELEMENT 6'!G37</f>
        <v>0</v>
      </c>
      <c r="CN60" s="292">
        <f>'ELEMENT 6'!H37</f>
        <v>0</v>
      </c>
      <c r="CO60" s="292">
        <f>'ELEMENT 6'!I37</f>
        <v>0</v>
      </c>
      <c r="CP60" s="292">
        <f>'ELEMENT 6'!J37</f>
        <v>0</v>
      </c>
      <c r="CQ60" s="54"/>
      <c r="CR60" s="290">
        <f>'Boundary conditions H'!W72</f>
        <v>-2.991932602457953E-3</v>
      </c>
      <c r="CS60" s="82"/>
    </row>
    <row r="61" spans="2:97" ht="32.25" thickBot="1">
      <c r="B61" s="168"/>
      <c r="S61" s="168"/>
      <c r="U61" s="53"/>
      <c r="V61" s="283" t="s">
        <v>396</v>
      </c>
      <c r="W61" s="442" t="s">
        <v>10</v>
      </c>
      <c r="X61" s="288">
        <f>'ELEMENT 1'!E36</f>
        <v>0</v>
      </c>
      <c r="Y61" s="288">
        <f>'ELEMENT 1'!F36</f>
        <v>0</v>
      </c>
      <c r="Z61" s="288">
        <f>'ELEMENT 1'!G36</f>
        <v>1</v>
      </c>
      <c r="AA61" s="288">
        <f>'ELEMENT 1'!H36</f>
        <v>0</v>
      </c>
      <c r="AB61" s="288">
        <f>'ELEMENT 1'!I36</f>
        <v>0</v>
      </c>
      <c r="AC61" s="288">
        <f>'ELEMENT 1'!J36</f>
        <v>0</v>
      </c>
      <c r="AD61" s="500" t="s">
        <v>172</v>
      </c>
      <c r="AE61" s="290">
        <f>'Boundary conditions H'!W64</f>
        <v>6.3953022860558942E-2</v>
      </c>
      <c r="AF61" s="82"/>
      <c r="AH61" s="53"/>
      <c r="AI61" s="283" t="s">
        <v>397</v>
      </c>
      <c r="AJ61" s="442" t="s">
        <v>10</v>
      </c>
      <c r="AK61" s="292">
        <f>'ELEMENT 2'!E36</f>
        <v>0</v>
      </c>
      <c r="AL61" s="292">
        <f>'ELEMENT 2'!F36</f>
        <v>0</v>
      </c>
      <c r="AM61" s="292">
        <f>'ELEMENT 2'!G36</f>
        <v>1</v>
      </c>
      <c r="AN61" s="292">
        <f>'ELEMENT 2'!H36</f>
        <v>0</v>
      </c>
      <c r="AO61" s="292">
        <f>'ELEMENT 2'!I36</f>
        <v>0</v>
      </c>
      <c r="AP61" s="292">
        <f>'ELEMENT 2'!J36</f>
        <v>0</v>
      </c>
      <c r="AQ61" s="500" t="s">
        <v>172</v>
      </c>
      <c r="AR61" s="290">
        <f>'Boundary conditions H'!W67</f>
        <v>6.277191940552744E-2</v>
      </c>
      <c r="AS61" s="82"/>
      <c r="AU61" s="53"/>
      <c r="AV61" s="284" t="s">
        <v>396</v>
      </c>
      <c r="AW61" s="442" t="s">
        <v>10</v>
      </c>
      <c r="AX61" s="293">
        <f>'ELEMENT 3'!E39</f>
        <v>0</v>
      </c>
      <c r="AY61" s="293">
        <f>'ELEMENT 3'!F39</f>
        <v>0</v>
      </c>
      <c r="AZ61" s="293">
        <f>'ELEMENT 3'!G39</f>
        <v>1</v>
      </c>
      <c r="BA61" s="293">
        <f>'ELEMENT 3'!H39</f>
        <v>0</v>
      </c>
      <c r="BB61" s="293">
        <f>'ELEMENT 3'!I39</f>
        <v>0</v>
      </c>
      <c r="BC61" s="293">
        <f>'ELEMENT 3'!J39</f>
        <v>0</v>
      </c>
      <c r="BD61" s="500" t="s">
        <v>172</v>
      </c>
      <c r="BE61" s="290">
        <f>'Boundary conditions H'!W64</f>
        <v>6.3953022860558942E-2</v>
      </c>
      <c r="BF61" s="82"/>
      <c r="BH61" s="53"/>
      <c r="BI61" s="284" t="s">
        <v>437</v>
      </c>
      <c r="BJ61" s="442" t="s">
        <v>10</v>
      </c>
      <c r="BK61" s="288">
        <f>'ELEMENT 4'!E39</f>
        <v>0</v>
      </c>
      <c r="BL61" s="288">
        <f>'ELEMENT 4'!F39</f>
        <v>0</v>
      </c>
      <c r="BM61" s="288">
        <f>'ELEMENT 4'!G39</f>
        <v>1</v>
      </c>
      <c r="BN61" s="288">
        <f>'ELEMENT 4'!H39</f>
        <v>0</v>
      </c>
      <c r="BO61" s="288">
        <f>'ELEMENT 4'!I39</f>
        <v>0</v>
      </c>
      <c r="BP61" s="288">
        <f>'ELEMENT 4'!J39</f>
        <v>0</v>
      </c>
      <c r="BQ61" s="500" t="s">
        <v>172</v>
      </c>
      <c r="BR61" s="290">
        <f>'Boundary conditions H'!W70</f>
        <v>-1.8514697214745943E-2</v>
      </c>
      <c r="BS61" s="82"/>
      <c r="BU61" s="53"/>
      <c r="BV61" s="284" t="s">
        <v>437</v>
      </c>
      <c r="BW61" s="442" t="s">
        <v>10</v>
      </c>
      <c r="BX61" s="293">
        <f>'ELEMENT 5'!E38</f>
        <v>0</v>
      </c>
      <c r="BY61" s="293">
        <f>'ELEMENT 5'!F38</f>
        <v>0</v>
      </c>
      <c r="BZ61" s="293">
        <f>'ELEMENT 5'!G38</f>
        <v>1</v>
      </c>
      <c r="CA61" s="293">
        <f>'ELEMENT 5'!H38</f>
        <v>0</v>
      </c>
      <c r="CB61" s="293">
        <f>'ELEMENT 5'!I38</f>
        <v>0</v>
      </c>
      <c r="CC61" s="293">
        <f>'ELEMENT 5'!J38</f>
        <v>0</v>
      </c>
      <c r="CD61" s="500" t="s">
        <v>172</v>
      </c>
      <c r="CE61" s="290">
        <f>'Boundary conditions H'!W70</f>
        <v>-1.8514697214745943E-2</v>
      </c>
      <c r="CF61" s="82"/>
      <c r="CH61" s="53"/>
      <c r="CI61" s="284" t="s">
        <v>442</v>
      </c>
      <c r="CJ61" s="442" t="s">
        <v>10</v>
      </c>
      <c r="CK61" s="292">
        <f>'ELEMENT 6'!E38</f>
        <v>0</v>
      </c>
      <c r="CL61" s="292">
        <f>'ELEMENT 6'!F38</f>
        <v>0</v>
      </c>
      <c r="CM61" s="292">
        <f>'ELEMENT 6'!G38</f>
        <v>1</v>
      </c>
      <c r="CN61" s="292">
        <f>'ELEMENT 6'!H38</f>
        <v>0</v>
      </c>
      <c r="CO61" s="292">
        <f>'ELEMENT 6'!I38</f>
        <v>0</v>
      </c>
      <c r="CP61" s="292">
        <f>'ELEMENT 6'!J38</f>
        <v>0</v>
      </c>
      <c r="CQ61" s="500" t="s">
        <v>172</v>
      </c>
      <c r="CR61" s="290">
        <f>'Boundary conditions H'!W73</f>
        <v>-5.6612219280554859E-3</v>
      </c>
      <c r="CS61" s="82"/>
    </row>
    <row r="62" spans="2:97" ht="32.25" thickBot="1">
      <c r="B62" s="168"/>
      <c r="D62" s="497" t="s">
        <v>253</v>
      </c>
      <c r="E62" s="498"/>
      <c r="F62" s="498"/>
      <c r="G62" s="499"/>
      <c r="I62" s="497" t="s">
        <v>254</v>
      </c>
      <c r="J62" s="498"/>
      <c r="K62" s="498"/>
      <c r="L62" s="499"/>
      <c r="N62" s="497" t="s">
        <v>255</v>
      </c>
      <c r="O62" s="498"/>
      <c r="P62" s="498"/>
      <c r="Q62" s="499"/>
      <c r="S62" s="168"/>
      <c r="U62" s="53"/>
      <c r="V62" s="283" t="s">
        <v>431</v>
      </c>
      <c r="W62" s="442"/>
      <c r="X62" s="288">
        <f>'ELEMENT 1'!E37</f>
        <v>0</v>
      </c>
      <c r="Y62" s="288">
        <f>'ELEMENT 1'!F37</f>
        <v>0</v>
      </c>
      <c r="Z62" s="288">
        <f>'ELEMENT 1'!G37</f>
        <v>0</v>
      </c>
      <c r="AA62" s="288">
        <f>'ELEMENT 1'!H37</f>
        <v>0.25763875121626945</v>
      </c>
      <c r="AB62" s="288">
        <f>'ELEMENT 1'!I37</f>
        <v>0.96624131244307765</v>
      </c>
      <c r="AC62" s="288">
        <f>'ELEMENT 1'!J37</f>
        <v>0</v>
      </c>
      <c r="AD62" s="500"/>
      <c r="AE62" s="290">
        <f>'Boundary conditions H'!W65</f>
        <v>-2.4751339942497819E-3</v>
      </c>
      <c r="AF62" s="82"/>
      <c r="AH62" s="53"/>
      <c r="AI62" s="283" t="s">
        <v>435</v>
      </c>
      <c r="AJ62" s="442"/>
      <c r="AK62" s="292">
        <f>'ELEMENT 2'!E37</f>
        <v>0</v>
      </c>
      <c r="AL62" s="292">
        <f>'ELEMENT 2'!F37</f>
        <v>0</v>
      </c>
      <c r="AM62" s="292">
        <f>'ELEMENT 2'!G37</f>
        <v>0</v>
      </c>
      <c r="AN62" s="292">
        <f>'ELEMENT 2'!H37</f>
        <v>1</v>
      </c>
      <c r="AO62" s="292">
        <f>'ELEMENT 2'!I37</f>
        <v>0</v>
      </c>
      <c r="AP62" s="292">
        <f>'ELEMENT 2'!J37</f>
        <v>0</v>
      </c>
      <c r="AQ62" s="500"/>
      <c r="AR62" s="290">
        <f>'Boundary conditions H'!W68</f>
        <v>-2.5683993712096943E-3</v>
      </c>
      <c r="AS62" s="82"/>
      <c r="AU62" s="53"/>
      <c r="AV62" s="284" t="s">
        <v>440</v>
      </c>
      <c r="AW62" s="442"/>
      <c r="AX62" s="293">
        <f>'ELEMENT 3'!E40</f>
        <v>0</v>
      </c>
      <c r="AY62" s="293">
        <f>'ELEMENT 3'!F40</f>
        <v>0</v>
      </c>
      <c r="AZ62" s="293">
        <f>'ELEMENT 3'!G40</f>
        <v>0</v>
      </c>
      <c r="BA62" s="293">
        <f>'ELEMENT 3'!H40</f>
        <v>-0.77611244702738869</v>
      </c>
      <c r="BB62" s="293">
        <f>'ELEMENT 3'!I40</f>
        <v>0.63059453658365827</v>
      </c>
      <c r="BC62" s="293">
        <f>'ELEMENT 3'!J40</f>
        <v>0</v>
      </c>
      <c r="BD62" s="500"/>
      <c r="BE62" s="290">
        <f>'Boundary conditions H'!W71</f>
        <v>1.4430728353056227E-4</v>
      </c>
      <c r="BF62" s="82"/>
      <c r="BH62" s="53"/>
      <c r="BI62" s="284" t="s">
        <v>440</v>
      </c>
      <c r="BJ62" s="442"/>
      <c r="BK62" s="288">
        <f>'ELEMENT 4'!E40</f>
        <v>0</v>
      </c>
      <c r="BL62" s="288">
        <f>'ELEMENT 4'!F40</f>
        <v>0</v>
      </c>
      <c r="BM62" s="288">
        <f>'ELEMENT 4'!G40</f>
        <v>0</v>
      </c>
      <c r="BN62" s="288">
        <f>'ELEMENT 4'!H40</f>
        <v>0.24253658224750702</v>
      </c>
      <c r="BO62" s="288">
        <f>'ELEMENT 4'!I40</f>
        <v>0.97014226084203659</v>
      </c>
      <c r="BP62" s="288">
        <f>'ELEMENT 4'!J40</f>
        <v>0</v>
      </c>
      <c r="BQ62" s="500"/>
      <c r="BR62" s="290">
        <f>'Boundary conditions H'!W71</f>
        <v>1.4430728353056227E-4</v>
      </c>
      <c r="BS62" s="82"/>
      <c r="BU62" s="53"/>
      <c r="BV62" s="284" t="s">
        <v>449</v>
      </c>
      <c r="BW62" s="442"/>
      <c r="BX62" s="293">
        <f>'ELEMENT 5'!E39</f>
        <v>0</v>
      </c>
      <c r="BY62" s="293">
        <f>'ELEMENT 5'!F39</f>
        <v>0</v>
      </c>
      <c r="BZ62" s="293">
        <f>'ELEMENT 5'!G39</f>
        <v>0</v>
      </c>
      <c r="CA62" s="293">
        <f>'ELEMENT 5'!H39</f>
        <v>-0.62932039104983728</v>
      </c>
      <c r="CB62" s="293">
        <f>'ELEMENT 5'!I39</f>
        <v>0.77714596145697101</v>
      </c>
      <c r="CC62" s="293">
        <f>'ELEMENT 5'!J39</f>
        <v>0</v>
      </c>
      <c r="CD62" s="500"/>
      <c r="CE62" s="290">
        <f>'Boundary conditions H'!W74</f>
        <v>0</v>
      </c>
      <c r="CF62" s="82"/>
      <c r="CH62" s="53"/>
      <c r="CI62" s="284" t="s">
        <v>449</v>
      </c>
      <c r="CJ62" s="442"/>
      <c r="CK62" s="292">
        <f>'ELEMENT 6'!E39</f>
        <v>0</v>
      </c>
      <c r="CL62" s="292">
        <f>'ELEMENT 6'!F39</f>
        <v>0</v>
      </c>
      <c r="CM62" s="292">
        <f>'ELEMENT 6'!G39</f>
        <v>0</v>
      </c>
      <c r="CN62" s="292">
        <f>'ELEMENT 6'!H39</f>
        <v>1</v>
      </c>
      <c r="CO62" s="292">
        <f>'ELEMENT 6'!I39</f>
        <v>0</v>
      </c>
      <c r="CP62" s="292">
        <f>'ELEMENT 6'!J39</f>
        <v>0</v>
      </c>
      <c r="CQ62" s="500"/>
      <c r="CR62" s="290">
        <f>'Boundary conditions H'!W74</f>
        <v>0</v>
      </c>
      <c r="CS62" s="82"/>
    </row>
    <row r="63" spans="2:97" ht="32.25" thickBot="1">
      <c r="B63" s="168"/>
      <c r="J63" s="299"/>
      <c r="S63" s="168"/>
      <c r="U63" s="53"/>
      <c r="V63" s="289" t="s">
        <v>429</v>
      </c>
      <c r="W63" s="54"/>
      <c r="X63" s="288">
        <f>'ELEMENT 1'!E38</f>
        <v>0</v>
      </c>
      <c r="Y63" s="288">
        <f>'ELEMENT 1'!F38</f>
        <v>0</v>
      </c>
      <c r="Z63" s="288">
        <f>'ELEMENT 1'!G38</f>
        <v>0</v>
      </c>
      <c r="AA63" s="288">
        <f>'ELEMENT 1'!H38</f>
        <v>-0.96624131244307765</v>
      </c>
      <c r="AB63" s="288">
        <f>'ELEMENT 1'!I38</f>
        <v>0.25763875121626945</v>
      </c>
      <c r="AC63" s="288">
        <f>'ELEMENT 1'!J38</f>
        <v>0</v>
      </c>
      <c r="AD63" s="54"/>
      <c r="AE63" s="290">
        <f>'Boundary conditions H'!W66</f>
        <v>1.4027255144345733E-3</v>
      </c>
      <c r="AF63" s="82"/>
      <c r="AH63" s="53"/>
      <c r="AI63" s="289" t="s">
        <v>436</v>
      </c>
      <c r="AJ63" s="54"/>
      <c r="AK63" s="292">
        <f>'ELEMENT 2'!E38</f>
        <v>0</v>
      </c>
      <c r="AL63" s="292">
        <f>'ELEMENT 2'!F38</f>
        <v>0</v>
      </c>
      <c r="AM63" s="292">
        <f>'ELEMENT 2'!G38</f>
        <v>0</v>
      </c>
      <c r="AN63" s="292">
        <f>'ELEMENT 2'!H38</f>
        <v>0</v>
      </c>
      <c r="AO63" s="292">
        <f>'ELEMENT 2'!I38</f>
        <v>1</v>
      </c>
      <c r="AP63" s="292">
        <f>'ELEMENT 2'!J38</f>
        <v>0</v>
      </c>
      <c r="AQ63" s="54"/>
      <c r="AR63" s="290">
        <f>'Boundary conditions H'!W69</f>
        <v>-2.2281151426700061E-3</v>
      </c>
      <c r="AS63" s="82"/>
      <c r="AU63" s="53"/>
      <c r="AV63" s="253" t="s">
        <v>441</v>
      </c>
      <c r="AW63" s="54"/>
      <c r="AX63" s="293">
        <f>'ELEMENT 3'!E41</f>
        <v>0</v>
      </c>
      <c r="AY63" s="293">
        <f>'ELEMENT 3'!F41</f>
        <v>0</v>
      </c>
      <c r="AZ63" s="293">
        <f>'ELEMENT 3'!G41</f>
        <v>0</v>
      </c>
      <c r="BA63" s="293">
        <f>'ELEMENT 3'!H41</f>
        <v>-0.63059453658365827</v>
      </c>
      <c r="BB63" s="293">
        <f>'ELEMENT 3'!I41</f>
        <v>-0.77611244702738869</v>
      </c>
      <c r="BC63" s="293">
        <f>'ELEMENT 3'!J41</f>
        <v>0</v>
      </c>
      <c r="BD63" s="54"/>
      <c r="BE63" s="290">
        <f>'Boundary conditions H'!W72</f>
        <v>-2.991932602457953E-3</v>
      </c>
      <c r="BF63" s="82"/>
      <c r="BH63" s="53"/>
      <c r="BI63" s="253" t="s">
        <v>441</v>
      </c>
      <c r="BJ63" s="54"/>
      <c r="BK63" s="288">
        <f>'ELEMENT 4'!E41</f>
        <v>0</v>
      </c>
      <c r="BL63" s="288">
        <f>'ELEMENT 4'!F41</f>
        <v>0</v>
      </c>
      <c r="BM63" s="288">
        <f>'ELEMENT 4'!G41</f>
        <v>0</v>
      </c>
      <c r="BN63" s="288">
        <f>'ELEMENT 4'!H41</f>
        <v>-0.97014226084203659</v>
      </c>
      <c r="BO63" s="288">
        <f>'ELEMENT 4'!I41</f>
        <v>0.24253658224750702</v>
      </c>
      <c r="BP63" s="288">
        <f>'ELEMENT 4'!J41</f>
        <v>0</v>
      </c>
      <c r="BQ63" s="54"/>
      <c r="BR63" s="290">
        <f>'Boundary conditions H'!W72</f>
        <v>-2.991932602457953E-3</v>
      </c>
      <c r="BS63" s="82"/>
      <c r="BU63" s="53"/>
      <c r="BV63" s="253" t="s">
        <v>450</v>
      </c>
      <c r="BW63" s="54"/>
      <c r="BX63" s="293">
        <f>'ELEMENT 5'!E40</f>
        <v>0</v>
      </c>
      <c r="BY63" s="293">
        <f>'ELEMENT 5'!F40</f>
        <v>0</v>
      </c>
      <c r="BZ63" s="293">
        <f>'ELEMENT 5'!G40</f>
        <v>0</v>
      </c>
      <c r="CA63" s="293">
        <f>'ELEMENT 5'!H40</f>
        <v>-0.77714596145697101</v>
      </c>
      <c r="CB63" s="293">
        <f>'ELEMENT 5'!I40</f>
        <v>-0.62932039104983728</v>
      </c>
      <c r="CC63" s="293">
        <f>'ELEMENT 5'!J40</f>
        <v>0</v>
      </c>
      <c r="CD63" s="54"/>
      <c r="CE63" s="290">
        <f>'Boundary conditions H'!W75</f>
        <v>0</v>
      </c>
      <c r="CF63" s="82"/>
      <c r="CH63" s="53"/>
      <c r="CI63" s="253" t="s">
        <v>450</v>
      </c>
      <c r="CJ63" s="54"/>
      <c r="CK63" s="292">
        <f>'ELEMENT 6'!E40</f>
        <v>0</v>
      </c>
      <c r="CL63" s="292">
        <f>'ELEMENT 6'!F40</f>
        <v>0</v>
      </c>
      <c r="CM63" s="292">
        <f>'ELEMENT 6'!G40</f>
        <v>0</v>
      </c>
      <c r="CN63" s="292">
        <f>'ELEMENT 6'!H40</f>
        <v>0</v>
      </c>
      <c r="CO63" s="292">
        <f>'ELEMENT 6'!I40</f>
        <v>1</v>
      </c>
      <c r="CP63" s="292">
        <f>'ELEMENT 6'!J40</f>
        <v>0</v>
      </c>
      <c r="CQ63" s="54"/>
      <c r="CR63" s="290">
        <f>'Boundary conditions H'!W75</f>
        <v>0</v>
      </c>
      <c r="CS63" s="82"/>
    </row>
    <row r="64" spans="2:97" ht="31.5">
      <c r="B64" s="168"/>
      <c r="D64" s="157" t="s">
        <v>407</v>
      </c>
      <c r="E64" s="297"/>
      <c r="F64" s="159"/>
      <c r="G64" s="65"/>
      <c r="I64" s="157" t="s">
        <v>409</v>
      </c>
      <c r="J64" s="297"/>
      <c r="K64" s="159"/>
      <c r="L64" s="65"/>
      <c r="N64" s="157" t="s">
        <v>411</v>
      </c>
      <c r="O64" s="297"/>
      <c r="P64" s="300"/>
      <c r="Q64" s="65"/>
      <c r="S64" s="168"/>
      <c r="U64" s="53"/>
      <c r="V64" s="283" t="s">
        <v>397</v>
      </c>
      <c r="W64" s="54"/>
      <c r="X64" s="288">
        <f>'ELEMENT 1'!E39</f>
        <v>0</v>
      </c>
      <c r="Y64" s="288">
        <f>'ELEMENT 1'!F39</f>
        <v>0</v>
      </c>
      <c r="Z64" s="288">
        <f>'ELEMENT 1'!G39</f>
        <v>0</v>
      </c>
      <c r="AA64" s="288">
        <f>'ELEMENT 1'!H39</f>
        <v>0</v>
      </c>
      <c r="AB64" s="288">
        <f>'ELEMENT 1'!I39</f>
        <v>0</v>
      </c>
      <c r="AC64" s="288">
        <f>'ELEMENT 1'!J39</f>
        <v>1</v>
      </c>
      <c r="AD64" s="54"/>
      <c r="AE64" s="290">
        <f>'Boundary conditions H'!W67</f>
        <v>6.277191940552744E-2</v>
      </c>
      <c r="AF64" s="82"/>
      <c r="AH64" s="53"/>
      <c r="AI64" s="283" t="s">
        <v>437</v>
      </c>
      <c r="AJ64" s="54"/>
      <c r="AK64" s="292">
        <f>'ELEMENT 2'!E39</f>
        <v>0</v>
      </c>
      <c r="AL64" s="292">
        <f>'ELEMENT 2'!F39</f>
        <v>0</v>
      </c>
      <c r="AM64" s="292">
        <f>'ELEMENT 2'!G39</f>
        <v>0</v>
      </c>
      <c r="AN64" s="292">
        <f>'ELEMENT 2'!H39</f>
        <v>0</v>
      </c>
      <c r="AO64" s="292">
        <f>'ELEMENT 2'!I39</f>
        <v>0</v>
      </c>
      <c r="AP64" s="292">
        <f>'ELEMENT 2'!J39</f>
        <v>1</v>
      </c>
      <c r="AQ64" s="54"/>
      <c r="AR64" s="290">
        <f>'Boundary conditions H'!W70</f>
        <v>-1.8514697214745943E-2</v>
      </c>
      <c r="AS64" s="82"/>
      <c r="AU64" s="53"/>
      <c r="AV64" s="284" t="s">
        <v>442</v>
      </c>
      <c r="AW64" s="54"/>
      <c r="AX64" s="293">
        <f>'ELEMENT 3'!E42</f>
        <v>0</v>
      </c>
      <c r="AY64" s="293">
        <f>'ELEMENT 3'!F42</f>
        <v>0</v>
      </c>
      <c r="AZ64" s="293">
        <f>'ELEMENT 3'!G42</f>
        <v>0</v>
      </c>
      <c r="BA64" s="293">
        <f>'ELEMENT 3'!H42</f>
        <v>0</v>
      </c>
      <c r="BB64" s="293">
        <f>'ELEMENT 3'!I42</f>
        <v>0</v>
      </c>
      <c r="BC64" s="293">
        <f>'ELEMENT 3'!J42</f>
        <v>1</v>
      </c>
      <c r="BD64" s="54"/>
      <c r="BE64" s="290">
        <f>'Boundary conditions H'!W73</f>
        <v>-5.6612219280554859E-3</v>
      </c>
      <c r="BF64" s="82"/>
      <c r="BH64" s="53"/>
      <c r="BI64" s="284" t="s">
        <v>442</v>
      </c>
      <c r="BJ64" s="54"/>
      <c r="BK64" s="288">
        <f>'ELEMENT 4'!E42</f>
        <v>0</v>
      </c>
      <c r="BL64" s="288">
        <f>'ELEMENT 4'!F42</f>
        <v>0</v>
      </c>
      <c r="BM64" s="288">
        <f>'ELEMENT 4'!G42</f>
        <v>0</v>
      </c>
      <c r="BN64" s="288">
        <f>'ELEMENT 4'!H42</f>
        <v>0</v>
      </c>
      <c r="BO64" s="288">
        <f>'ELEMENT 4'!I42</f>
        <v>0</v>
      </c>
      <c r="BP64" s="288">
        <f>'ELEMENT 4'!J42</f>
        <v>1</v>
      </c>
      <c r="BQ64" s="54"/>
      <c r="BR64" s="290">
        <f>'Boundary conditions H'!W73</f>
        <v>-5.6612219280554859E-3</v>
      </c>
      <c r="BS64" s="82"/>
      <c r="BU64" s="53"/>
      <c r="BV64" s="284" t="s">
        <v>451</v>
      </c>
      <c r="BW64" s="54"/>
      <c r="BX64" s="293">
        <f>'ELEMENT 5'!E41</f>
        <v>0</v>
      </c>
      <c r="BY64" s="293">
        <f>'ELEMENT 5'!F41</f>
        <v>0</v>
      </c>
      <c r="BZ64" s="293">
        <f>'ELEMENT 5'!G41</f>
        <v>0</v>
      </c>
      <c r="CA64" s="293">
        <f>'ELEMENT 5'!H41</f>
        <v>0</v>
      </c>
      <c r="CB64" s="293">
        <f>'ELEMENT 5'!I41</f>
        <v>0</v>
      </c>
      <c r="CC64" s="293">
        <f>'ELEMENT 5'!J41</f>
        <v>1</v>
      </c>
      <c r="CD64" s="54"/>
      <c r="CE64" s="290">
        <f>'Boundary conditions H'!W76</f>
        <v>6.5577700452632568E-3</v>
      </c>
      <c r="CF64" s="82"/>
      <c r="CH64" s="53"/>
      <c r="CI64" s="284" t="s">
        <v>451</v>
      </c>
      <c r="CJ64" s="54"/>
      <c r="CK64" s="292">
        <f>'ELEMENT 6'!E41</f>
        <v>0</v>
      </c>
      <c r="CL64" s="292">
        <f>'ELEMENT 6'!F41</f>
        <v>0</v>
      </c>
      <c r="CM64" s="292">
        <f>'ELEMENT 6'!G41</f>
        <v>0</v>
      </c>
      <c r="CN64" s="292">
        <f>'ELEMENT 6'!H41</f>
        <v>0</v>
      </c>
      <c r="CO64" s="292">
        <f>'ELEMENT 6'!I41</f>
        <v>0</v>
      </c>
      <c r="CP64" s="292">
        <f>'ELEMENT 6'!J41</f>
        <v>1</v>
      </c>
      <c r="CQ64" s="54"/>
      <c r="CR64" s="290">
        <f>'Boundary conditions H'!W76</f>
        <v>6.5577700452632568E-3</v>
      </c>
      <c r="CS64" s="82"/>
    </row>
    <row r="65" spans="2:97" ht="24" thickBot="1">
      <c r="B65" s="168"/>
      <c r="D65" s="160" t="s">
        <v>303</v>
      </c>
      <c r="E65" s="296">
        <f>BK68</f>
        <v>-2.7845194672661022E-3</v>
      </c>
      <c r="F65" s="161"/>
      <c r="G65" s="66"/>
      <c r="I65" s="160" t="s">
        <v>303</v>
      </c>
      <c r="J65" s="296">
        <f>BX68</f>
        <v>-1.1522458812527692E-4</v>
      </c>
      <c r="K65" s="161"/>
      <c r="L65" s="66"/>
      <c r="N65" s="160" t="s">
        <v>303</v>
      </c>
      <c r="O65" s="296">
        <f>CK68</f>
        <v>1.4430728353056227E-4</v>
      </c>
      <c r="P65" s="301"/>
      <c r="Q65" s="66"/>
      <c r="S65" s="168"/>
      <c r="U65" s="53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82"/>
      <c r="AH65" s="53"/>
      <c r="AI65" s="54"/>
      <c r="AJ65" s="54"/>
      <c r="AK65" s="294"/>
      <c r="AL65" s="294"/>
      <c r="AM65" s="294"/>
      <c r="AN65" s="294"/>
      <c r="AO65" s="294"/>
      <c r="AP65" s="294"/>
      <c r="AQ65" s="54"/>
      <c r="AR65" s="54"/>
      <c r="AS65" s="82"/>
      <c r="AU65" s="53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82"/>
      <c r="BH65" s="53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82"/>
      <c r="BU65" s="53"/>
      <c r="BV65" s="54"/>
      <c r="BW65" s="54"/>
      <c r="BX65" s="294"/>
      <c r="BY65" s="294"/>
      <c r="BZ65" s="294"/>
      <c r="CA65" s="294"/>
      <c r="CB65" s="294"/>
      <c r="CC65" s="294"/>
      <c r="CD65" s="54"/>
      <c r="CE65" s="54"/>
      <c r="CF65" s="82"/>
      <c r="CH65" s="53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82"/>
    </row>
    <row r="66" spans="2:97" ht="27">
      <c r="B66" s="168"/>
      <c r="D66" s="157" t="s">
        <v>419</v>
      </c>
      <c r="E66" s="297"/>
      <c r="F66" s="159"/>
      <c r="G66" s="65"/>
      <c r="I66" s="157" t="s">
        <v>421</v>
      </c>
      <c r="J66" s="297"/>
      <c r="K66" s="159"/>
      <c r="L66" s="65"/>
      <c r="N66" s="157" t="s">
        <v>423</v>
      </c>
      <c r="O66" s="302"/>
      <c r="P66" s="300"/>
      <c r="Q66" s="65"/>
      <c r="S66" s="168"/>
      <c r="U66" s="53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82"/>
      <c r="AH66" s="53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82"/>
      <c r="AU66" s="53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82"/>
      <c r="BH66" s="53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82"/>
      <c r="BU66" s="53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82"/>
      <c r="CH66" s="53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82"/>
    </row>
    <row r="67" spans="2:97" ht="27" customHeight="1" thickBot="1">
      <c r="B67" s="168"/>
      <c r="D67" s="160" t="s">
        <v>303</v>
      </c>
      <c r="E67" s="296">
        <f>BK69</f>
        <v>1.9513133411735385E-3</v>
      </c>
      <c r="F67" s="161"/>
      <c r="G67" s="66"/>
      <c r="I67" s="160" t="s">
        <v>303</v>
      </c>
      <c r="J67" s="296">
        <f>BX69</f>
        <v>3.3982194916333903E-3</v>
      </c>
      <c r="K67" s="161"/>
      <c r="L67" s="66"/>
      <c r="N67" s="160" t="s">
        <v>303</v>
      </c>
      <c r="O67" s="296">
        <f>CK69</f>
        <v>-2.991932602457953E-3</v>
      </c>
      <c r="P67" s="301"/>
      <c r="Q67" s="66"/>
      <c r="S67" s="168"/>
      <c r="U67" s="53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82"/>
      <c r="AH67" s="53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82"/>
      <c r="AU67" s="53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82"/>
      <c r="BH67" s="53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82"/>
      <c r="BU67" s="53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82"/>
      <c r="CH67" s="53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82"/>
    </row>
    <row r="68" spans="2:97" ht="27" customHeight="1">
      <c r="B68" s="168"/>
      <c r="D68" s="157" t="s">
        <v>366</v>
      </c>
      <c r="E68" s="297"/>
      <c r="F68" s="159"/>
      <c r="G68" s="65"/>
      <c r="I68" s="157" t="s">
        <v>366</v>
      </c>
      <c r="J68" s="297"/>
      <c r="K68" s="159"/>
      <c r="L68" s="65"/>
      <c r="N68" s="157" t="s">
        <v>367</v>
      </c>
      <c r="O68" s="297"/>
      <c r="P68" s="300"/>
      <c r="Q68" s="65"/>
      <c r="S68" s="168"/>
      <c r="U68" s="53"/>
      <c r="V68" s="287" t="s">
        <v>490</v>
      </c>
      <c r="W68" s="232"/>
      <c r="X68" s="295">
        <f t="array" ref="X68:X73">MMULT(X59:AC64,AE59:AE64)</f>
        <v>7.2300435306785313E-4</v>
      </c>
      <c r="Y68" s="54"/>
      <c r="Z68" s="54"/>
      <c r="AA68" s="54"/>
      <c r="AB68" s="54"/>
      <c r="AC68" s="54"/>
      <c r="AD68" s="54"/>
      <c r="AE68" s="54"/>
      <c r="AF68" s="82"/>
      <c r="AH68" s="53"/>
      <c r="AI68" s="284" t="s">
        <v>431</v>
      </c>
      <c r="AJ68" s="232"/>
      <c r="AK68" s="295">
        <f t="array" ref="AK68:AK73">MMULT(AK59:AP64,AR59:AR64)</f>
        <v>-2.4751339942497819E-3</v>
      </c>
      <c r="AL68" s="54"/>
      <c r="AM68" s="54"/>
      <c r="AN68" s="54"/>
      <c r="AO68" s="54"/>
      <c r="AP68" s="54"/>
      <c r="AQ68" s="54"/>
      <c r="AR68" s="54"/>
      <c r="AS68" s="82"/>
      <c r="AU68" s="53"/>
      <c r="AV68" s="284" t="s">
        <v>430</v>
      </c>
      <c r="AW68" s="232"/>
      <c r="AX68" s="295">
        <f t="array" ref="AX68:AX73">MMULT(AX59:BC64,BE59:BE64)</f>
        <v>-2.1779824464368503E-3</v>
      </c>
      <c r="AY68" s="54"/>
      <c r="AZ68" s="54"/>
      <c r="BA68" s="54"/>
      <c r="BB68" s="54"/>
      <c r="BC68" s="54"/>
      <c r="BD68" s="54"/>
      <c r="BE68" s="54"/>
      <c r="BF68" s="82"/>
      <c r="BH68" s="53"/>
      <c r="BI68" s="284" t="s">
        <v>435</v>
      </c>
      <c r="BJ68" s="232"/>
      <c r="BK68" s="295">
        <f t="array" ref="BK68:BK73">MMULT(BK59:BP64,BR59:BR64)</f>
        <v>-2.7845194672661022E-3</v>
      </c>
      <c r="BL68" s="54"/>
      <c r="BM68" s="54"/>
      <c r="BN68" s="54"/>
      <c r="BO68" s="54"/>
      <c r="BP68" s="54"/>
      <c r="BQ68" s="54"/>
      <c r="BR68" s="54"/>
      <c r="BS68" s="82"/>
      <c r="BU68" s="53"/>
      <c r="BV68" s="284" t="s">
        <v>435</v>
      </c>
      <c r="BW68" s="232"/>
      <c r="BX68" s="295">
        <f t="array" ref="BX68:BX73">MMULT(BX59:CC64,CE59:CE64)</f>
        <v>-1.1522458812527692E-4</v>
      </c>
      <c r="BY68" s="54"/>
      <c r="BZ68" s="54"/>
      <c r="CA68" s="54"/>
      <c r="CB68" s="54"/>
      <c r="CC68" s="54"/>
      <c r="CD68" s="54"/>
      <c r="CE68" s="54"/>
      <c r="CF68" s="82"/>
      <c r="CH68" s="53"/>
      <c r="CI68" s="284" t="s">
        <v>440</v>
      </c>
      <c r="CJ68" s="232"/>
      <c r="CK68" s="295">
        <f t="array" ref="CK68:CK73">MMULT(CK59:CP64,CR59:CR64)</f>
        <v>1.4430728353056227E-4</v>
      </c>
      <c r="CL68" s="54"/>
      <c r="CM68" s="54"/>
      <c r="CN68" s="54"/>
      <c r="CO68" s="54"/>
      <c r="CP68" s="54"/>
      <c r="CQ68" s="54"/>
      <c r="CR68" s="54"/>
      <c r="CS68" s="82"/>
    </row>
    <row r="69" spans="2:97" ht="27" customHeight="1" thickBot="1">
      <c r="B69" s="168"/>
      <c r="D69" s="160" t="s">
        <v>303</v>
      </c>
      <c r="E69" s="296">
        <f>BK70</f>
        <v>-1.8514697214745943E-2</v>
      </c>
      <c r="F69" s="161"/>
      <c r="G69" s="66"/>
      <c r="I69" s="160" t="s">
        <v>303</v>
      </c>
      <c r="J69" s="296">
        <f>BX70</f>
        <v>-1.8514697214745943E-2</v>
      </c>
      <c r="K69" s="161"/>
      <c r="L69" s="66"/>
      <c r="N69" s="160" t="s">
        <v>303</v>
      </c>
      <c r="O69" s="296">
        <f>CK70</f>
        <v>-5.6612219280554859E-3</v>
      </c>
      <c r="P69" s="301"/>
      <c r="Q69" s="66"/>
      <c r="S69" s="168"/>
      <c r="U69" s="53"/>
      <c r="V69" s="291" t="s">
        <v>491</v>
      </c>
      <c r="W69" s="232"/>
      <c r="X69" s="295">
        <v>-2.7115357131346999E-3</v>
      </c>
      <c r="Y69" s="54"/>
      <c r="Z69" s="54"/>
      <c r="AA69" s="54"/>
      <c r="AB69" s="54"/>
      <c r="AC69" s="54"/>
      <c r="AD69" s="54"/>
      <c r="AE69" s="54"/>
      <c r="AF69" s="82"/>
      <c r="AH69" s="53"/>
      <c r="AI69" s="253" t="s">
        <v>429</v>
      </c>
      <c r="AJ69" s="232"/>
      <c r="AK69" s="295">
        <v>1.4027255144345733E-3</v>
      </c>
      <c r="AL69" s="54"/>
      <c r="AM69" s="54"/>
      <c r="AN69" s="54"/>
      <c r="AO69" s="54"/>
      <c r="AP69" s="54"/>
      <c r="AQ69" s="54"/>
      <c r="AR69" s="54"/>
      <c r="AS69" s="82"/>
      <c r="AU69" s="53"/>
      <c r="AV69" s="253" t="s">
        <v>428</v>
      </c>
      <c r="AW69" s="232"/>
      <c r="AX69" s="295">
        <v>-1.7696196430795298E-3</v>
      </c>
      <c r="AY69" s="54"/>
      <c r="AZ69" s="54"/>
      <c r="BA69" s="54"/>
      <c r="BB69" s="54"/>
      <c r="BC69" s="54"/>
      <c r="BD69" s="54"/>
      <c r="BE69" s="54"/>
      <c r="BF69" s="82"/>
      <c r="BH69" s="53"/>
      <c r="BI69" s="253" t="s">
        <v>436</v>
      </c>
      <c r="BJ69" s="232"/>
      <c r="BK69" s="295">
        <v>1.9513133411735385E-3</v>
      </c>
      <c r="BL69" s="54"/>
      <c r="BM69" s="54"/>
      <c r="BN69" s="54"/>
      <c r="BO69" s="54"/>
      <c r="BP69" s="54"/>
      <c r="BQ69" s="54"/>
      <c r="BR69" s="54"/>
      <c r="BS69" s="82"/>
      <c r="BU69" s="53"/>
      <c r="BV69" s="253" t="s">
        <v>436</v>
      </c>
      <c r="BW69" s="232"/>
      <c r="BX69" s="295">
        <v>3.3982194916333903E-3</v>
      </c>
      <c r="BY69" s="54"/>
      <c r="BZ69" s="54"/>
      <c r="CA69" s="54"/>
      <c r="CB69" s="54"/>
      <c r="CC69" s="54"/>
      <c r="CD69" s="54"/>
      <c r="CE69" s="54"/>
      <c r="CF69" s="82"/>
      <c r="CH69" s="53"/>
      <c r="CI69" s="253" t="s">
        <v>441</v>
      </c>
      <c r="CJ69" s="232"/>
      <c r="CK69" s="295">
        <v>-2.991932602457953E-3</v>
      </c>
      <c r="CL69" s="54"/>
      <c r="CM69" s="54"/>
      <c r="CN69" s="54"/>
      <c r="CO69" s="54"/>
      <c r="CP69" s="54"/>
      <c r="CQ69" s="54"/>
      <c r="CR69" s="54"/>
      <c r="CS69" s="82"/>
    </row>
    <row r="70" spans="2:97" ht="27" customHeight="1">
      <c r="B70" s="168"/>
      <c r="D70" s="157" t="s">
        <v>408</v>
      </c>
      <c r="E70" s="297"/>
      <c r="F70" s="159"/>
      <c r="G70" s="65"/>
      <c r="I70" s="157" t="s">
        <v>410</v>
      </c>
      <c r="J70" s="297"/>
      <c r="K70" s="159"/>
      <c r="L70" s="65"/>
      <c r="N70" s="157" t="s">
        <v>412</v>
      </c>
      <c r="O70" s="297"/>
      <c r="P70" s="300"/>
      <c r="Q70" s="65"/>
      <c r="S70" s="168"/>
      <c r="U70" s="53"/>
      <c r="V70" s="287" t="s">
        <v>492</v>
      </c>
      <c r="W70" s="442" t="s">
        <v>10</v>
      </c>
      <c r="X70" s="295">
        <v>6.3953022860558942E-2</v>
      </c>
      <c r="Y70" s="54"/>
      <c r="Z70" s="54"/>
      <c r="AA70" s="54"/>
      <c r="AB70" s="54"/>
      <c r="AC70" s="54"/>
      <c r="AD70" s="54"/>
      <c r="AE70" s="54"/>
      <c r="AF70" s="82"/>
      <c r="AH70" s="53"/>
      <c r="AI70" s="284" t="s">
        <v>397</v>
      </c>
      <c r="AJ70" s="442" t="s">
        <v>10</v>
      </c>
      <c r="AK70" s="295">
        <v>6.277191940552744E-2</v>
      </c>
      <c r="AL70" s="54"/>
      <c r="AM70" s="54"/>
      <c r="AN70" s="54"/>
      <c r="AO70" s="54"/>
      <c r="AP70" s="54"/>
      <c r="AQ70" s="54"/>
      <c r="AR70" s="54"/>
      <c r="AS70" s="82"/>
      <c r="AU70" s="53"/>
      <c r="AV70" s="284" t="s">
        <v>396</v>
      </c>
      <c r="AW70" s="442" t="s">
        <v>10</v>
      </c>
      <c r="AX70" s="295">
        <v>6.3953022860558942E-2</v>
      </c>
      <c r="AY70" s="54"/>
      <c r="AZ70" s="54"/>
      <c r="BA70" s="54"/>
      <c r="BB70" s="54"/>
      <c r="BC70" s="54"/>
      <c r="BD70" s="54"/>
      <c r="BE70" s="54"/>
      <c r="BF70" s="82"/>
      <c r="BH70" s="53"/>
      <c r="BI70" s="284" t="s">
        <v>437</v>
      </c>
      <c r="BJ70" s="442" t="s">
        <v>10</v>
      </c>
      <c r="BK70" s="295">
        <v>-1.8514697214745943E-2</v>
      </c>
      <c r="BL70" s="54"/>
      <c r="BM70" s="54"/>
      <c r="BN70" s="54"/>
      <c r="BO70" s="54"/>
      <c r="BP70" s="54"/>
      <c r="BQ70" s="54"/>
      <c r="BR70" s="54"/>
      <c r="BS70" s="82"/>
      <c r="BU70" s="53"/>
      <c r="BV70" s="284" t="s">
        <v>437</v>
      </c>
      <c r="BW70" s="442" t="s">
        <v>10</v>
      </c>
      <c r="BX70" s="295">
        <v>-1.8514697214745943E-2</v>
      </c>
      <c r="BY70" s="54"/>
      <c r="BZ70" s="54"/>
      <c r="CA70" s="54"/>
      <c r="CB70" s="54"/>
      <c r="CC70" s="54"/>
      <c r="CD70" s="54"/>
      <c r="CE70" s="54"/>
      <c r="CF70" s="82"/>
      <c r="CH70" s="53"/>
      <c r="CI70" s="284" t="s">
        <v>442</v>
      </c>
      <c r="CJ70" s="442" t="s">
        <v>10</v>
      </c>
      <c r="CK70" s="295">
        <v>-5.6612219280554859E-3</v>
      </c>
      <c r="CL70" s="54"/>
      <c r="CM70" s="54"/>
      <c r="CN70" s="54"/>
      <c r="CO70" s="54"/>
      <c r="CP70" s="54"/>
      <c r="CQ70" s="54"/>
      <c r="CR70" s="54"/>
      <c r="CS70" s="82"/>
    </row>
    <row r="71" spans="2:97" ht="27" customHeight="1" thickBot="1">
      <c r="B71" s="168"/>
      <c r="D71" s="160" t="s">
        <v>303</v>
      </c>
      <c r="E71" s="296">
        <f>BK71</f>
        <v>-2.867600463894632E-3</v>
      </c>
      <c r="F71" s="161"/>
      <c r="G71" s="66"/>
      <c r="I71" s="160" t="s">
        <v>303</v>
      </c>
      <c r="J71" s="296">
        <f>BX71</f>
        <v>0</v>
      </c>
      <c r="K71" s="161"/>
      <c r="L71" s="66"/>
      <c r="N71" s="160" t="s">
        <v>303</v>
      </c>
      <c r="O71" s="296">
        <f>CK71</f>
        <v>0</v>
      </c>
      <c r="P71" s="301"/>
      <c r="Q71" s="66"/>
      <c r="S71" s="168"/>
      <c r="U71" s="53"/>
      <c r="V71" s="287" t="s">
        <v>493</v>
      </c>
      <c r="W71" s="442"/>
      <c r="X71" s="295">
        <v>7.1768091069320265E-4</v>
      </c>
      <c r="Y71" s="54"/>
      <c r="Z71" s="54"/>
      <c r="AA71" s="54"/>
      <c r="AB71" s="54"/>
      <c r="AC71" s="54"/>
      <c r="AD71" s="54"/>
      <c r="AE71" s="54"/>
      <c r="AF71" s="82"/>
      <c r="AH71" s="53"/>
      <c r="AI71" s="284" t="s">
        <v>435</v>
      </c>
      <c r="AJ71" s="442"/>
      <c r="AK71" s="295">
        <v>-2.5683993712096943E-3</v>
      </c>
      <c r="AL71" s="54"/>
      <c r="AM71" s="54"/>
      <c r="AN71" s="54"/>
      <c r="AO71" s="54"/>
      <c r="AP71" s="54"/>
      <c r="AQ71" s="54"/>
      <c r="AR71" s="54"/>
      <c r="AS71" s="82"/>
      <c r="AU71" s="53"/>
      <c r="AV71" s="284" t="s">
        <v>440</v>
      </c>
      <c r="AW71" s="442"/>
      <c r="AX71" s="295">
        <v>-1.9986950318812914E-3</v>
      </c>
      <c r="AY71" s="54"/>
      <c r="AZ71" s="54"/>
      <c r="BA71" s="54"/>
      <c r="BB71" s="54"/>
      <c r="BC71" s="54"/>
      <c r="BD71" s="54"/>
      <c r="BE71" s="54"/>
      <c r="BF71" s="82"/>
      <c r="BH71" s="53"/>
      <c r="BI71" s="284" t="s">
        <v>440</v>
      </c>
      <c r="BJ71" s="442"/>
      <c r="BK71" s="295">
        <v>-2.867600463894632E-3</v>
      </c>
      <c r="BL71" s="54"/>
      <c r="BM71" s="54"/>
      <c r="BN71" s="54"/>
      <c r="BO71" s="54"/>
      <c r="BP71" s="54"/>
      <c r="BQ71" s="54"/>
      <c r="BR71" s="54"/>
      <c r="BS71" s="82"/>
      <c r="BU71" s="53"/>
      <c r="BV71" s="284" t="s">
        <v>449</v>
      </c>
      <c r="BW71" s="442"/>
      <c r="BX71" s="295">
        <v>0</v>
      </c>
      <c r="BY71" s="54"/>
      <c r="BZ71" s="54"/>
      <c r="CA71" s="54"/>
      <c r="CB71" s="54"/>
      <c r="CC71" s="54"/>
      <c r="CD71" s="54"/>
      <c r="CE71" s="54"/>
      <c r="CF71" s="82"/>
      <c r="CH71" s="53"/>
      <c r="CI71" s="284" t="s">
        <v>449</v>
      </c>
      <c r="CJ71" s="442"/>
      <c r="CK71" s="295">
        <v>0</v>
      </c>
      <c r="CL71" s="54"/>
      <c r="CM71" s="54"/>
      <c r="CN71" s="54"/>
      <c r="CO71" s="54"/>
      <c r="CP71" s="54"/>
      <c r="CQ71" s="54"/>
      <c r="CR71" s="54"/>
      <c r="CS71" s="82"/>
    </row>
    <row r="72" spans="2:97" ht="27" customHeight="1">
      <c r="B72" s="168"/>
      <c r="D72" s="157" t="s">
        <v>427</v>
      </c>
      <c r="E72" s="297"/>
      <c r="F72" s="159"/>
      <c r="G72" s="65"/>
      <c r="I72" s="157" t="s">
        <v>422</v>
      </c>
      <c r="J72" s="297"/>
      <c r="K72" s="159"/>
      <c r="L72" s="65"/>
      <c r="N72" s="157" t="s">
        <v>424</v>
      </c>
      <c r="O72" s="297"/>
      <c r="P72" s="300"/>
      <c r="Q72" s="65"/>
      <c r="S72" s="168"/>
      <c r="U72" s="53"/>
      <c r="V72" s="291" t="s">
        <v>494</v>
      </c>
      <c r="W72" s="232"/>
      <c r="X72" s="295">
        <v>2.7529731689145088E-3</v>
      </c>
      <c r="Y72" s="54"/>
      <c r="Z72" s="54"/>
      <c r="AA72" s="54"/>
      <c r="AB72" s="54"/>
      <c r="AC72" s="54"/>
      <c r="AD72" s="54"/>
      <c r="AE72" s="54"/>
      <c r="AF72" s="82"/>
      <c r="AH72" s="53"/>
      <c r="AI72" s="253" t="s">
        <v>436</v>
      </c>
      <c r="AJ72" s="232"/>
      <c r="AK72" s="295">
        <v>-2.2281151426700061E-3</v>
      </c>
      <c r="AL72" s="54"/>
      <c r="AM72" s="54"/>
      <c r="AN72" s="54"/>
      <c r="AO72" s="54"/>
      <c r="AP72" s="54"/>
      <c r="AQ72" s="54"/>
      <c r="AR72" s="54"/>
      <c r="AS72" s="82"/>
      <c r="AU72" s="53"/>
      <c r="AV72" s="253" t="s">
        <v>441</v>
      </c>
      <c r="AW72" s="232"/>
      <c r="AX72" s="295">
        <v>2.2310767488510639E-3</v>
      </c>
      <c r="AY72" s="54"/>
      <c r="AZ72" s="54"/>
      <c r="BA72" s="54"/>
      <c r="BB72" s="54"/>
      <c r="BC72" s="54"/>
      <c r="BD72" s="54"/>
      <c r="BE72" s="54"/>
      <c r="BF72" s="82"/>
      <c r="BH72" s="53"/>
      <c r="BI72" s="253" t="s">
        <v>441</v>
      </c>
      <c r="BJ72" s="232"/>
      <c r="BK72" s="295">
        <v>-8.6565170201535345E-4</v>
      </c>
      <c r="BL72" s="54"/>
      <c r="BM72" s="54"/>
      <c r="BN72" s="54"/>
      <c r="BO72" s="54"/>
      <c r="BP72" s="54"/>
      <c r="BQ72" s="54"/>
      <c r="BR72" s="54"/>
      <c r="BS72" s="82"/>
      <c r="BU72" s="53"/>
      <c r="BV72" s="253" t="s">
        <v>450</v>
      </c>
      <c r="BW72" s="232"/>
      <c r="BX72" s="295">
        <v>0</v>
      </c>
      <c r="BY72" s="54"/>
      <c r="BZ72" s="54"/>
      <c r="CA72" s="54"/>
      <c r="CB72" s="54"/>
      <c r="CC72" s="54"/>
      <c r="CD72" s="54"/>
      <c r="CE72" s="54"/>
      <c r="CF72" s="82"/>
      <c r="CH72" s="53"/>
      <c r="CI72" s="253" t="s">
        <v>450</v>
      </c>
      <c r="CJ72" s="232"/>
      <c r="CK72" s="295">
        <v>0</v>
      </c>
      <c r="CL72" s="54"/>
      <c r="CM72" s="54"/>
      <c r="CN72" s="54"/>
      <c r="CO72" s="54"/>
      <c r="CP72" s="54"/>
      <c r="CQ72" s="54"/>
      <c r="CR72" s="54"/>
      <c r="CS72" s="82"/>
    </row>
    <row r="73" spans="2:97" ht="27" customHeight="1" thickBot="1">
      <c r="B73" s="168"/>
      <c r="D73" s="160" t="s">
        <v>303</v>
      </c>
      <c r="E73" s="296">
        <f>BK72</f>
        <v>-8.6565170201535345E-4</v>
      </c>
      <c r="F73" s="161"/>
      <c r="G73" s="66"/>
      <c r="I73" s="160" t="s">
        <v>303</v>
      </c>
      <c r="J73" s="296">
        <f>BX72</f>
        <v>0</v>
      </c>
      <c r="K73" s="161"/>
      <c r="L73" s="66"/>
      <c r="N73" s="160"/>
      <c r="O73" s="296">
        <f>CK72</f>
        <v>0</v>
      </c>
      <c r="P73" s="301"/>
      <c r="Q73" s="66"/>
      <c r="S73" s="168"/>
      <c r="U73" s="53"/>
      <c r="V73" s="287" t="s">
        <v>495</v>
      </c>
      <c r="W73" s="232"/>
      <c r="X73" s="295">
        <v>6.277191940552744E-2</v>
      </c>
      <c r="Y73" s="54"/>
      <c r="Z73" s="54"/>
      <c r="AA73" s="54"/>
      <c r="AB73" s="54"/>
      <c r="AC73" s="54"/>
      <c r="AD73" s="54"/>
      <c r="AE73" s="54"/>
      <c r="AF73" s="82"/>
      <c r="AH73" s="53"/>
      <c r="AI73" s="284" t="s">
        <v>437</v>
      </c>
      <c r="AJ73" s="232"/>
      <c r="AK73" s="295">
        <v>-1.8514697214745943E-2</v>
      </c>
      <c r="AL73" s="54"/>
      <c r="AM73" s="54"/>
      <c r="AN73" s="54"/>
      <c r="AO73" s="54"/>
      <c r="AP73" s="54"/>
      <c r="AQ73" s="54"/>
      <c r="AR73" s="54"/>
      <c r="AS73" s="82"/>
      <c r="AU73" s="53"/>
      <c r="AV73" s="284" t="s">
        <v>442</v>
      </c>
      <c r="AW73" s="232"/>
      <c r="AX73" s="295">
        <v>-5.6612219280554859E-3</v>
      </c>
      <c r="AY73" s="54"/>
      <c r="AZ73" s="54"/>
      <c r="BA73" s="54"/>
      <c r="BB73" s="54"/>
      <c r="BC73" s="54"/>
      <c r="BD73" s="54"/>
      <c r="BE73" s="54"/>
      <c r="BF73" s="82"/>
      <c r="BH73" s="53"/>
      <c r="BI73" s="284" t="s">
        <v>442</v>
      </c>
      <c r="BJ73" s="232"/>
      <c r="BK73" s="295">
        <v>-5.6612219280554859E-3</v>
      </c>
      <c r="BL73" s="54"/>
      <c r="BM73" s="54"/>
      <c r="BN73" s="54"/>
      <c r="BO73" s="54"/>
      <c r="BP73" s="54"/>
      <c r="BQ73" s="54"/>
      <c r="BR73" s="54"/>
      <c r="BS73" s="82"/>
      <c r="BU73" s="53"/>
      <c r="BV73" s="284" t="s">
        <v>451</v>
      </c>
      <c r="BW73" s="232"/>
      <c r="BX73" s="295">
        <v>6.5577700452632568E-3</v>
      </c>
      <c r="BY73" s="54"/>
      <c r="BZ73" s="54"/>
      <c r="CA73" s="54"/>
      <c r="CB73" s="54"/>
      <c r="CC73" s="54"/>
      <c r="CD73" s="54"/>
      <c r="CE73" s="54"/>
      <c r="CF73" s="82"/>
      <c r="CH73" s="53"/>
      <c r="CI73" s="284" t="s">
        <v>451</v>
      </c>
      <c r="CJ73" s="232"/>
      <c r="CK73" s="295">
        <v>6.5577700452632568E-3</v>
      </c>
      <c r="CL73" s="54"/>
      <c r="CM73" s="54"/>
      <c r="CN73" s="54"/>
      <c r="CO73" s="54"/>
      <c r="CP73" s="54"/>
      <c r="CQ73" s="54"/>
      <c r="CR73" s="54"/>
      <c r="CS73" s="82"/>
    </row>
    <row r="74" spans="2:97" ht="27" customHeight="1" thickBot="1">
      <c r="B74" s="168"/>
      <c r="D74" s="157" t="s">
        <v>367</v>
      </c>
      <c r="E74" s="297"/>
      <c r="F74" s="159"/>
      <c r="G74" s="65"/>
      <c r="I74" s="157" t="s">
        <v>368</v>
      </c>
      <c r="J74" s="297"/>
      <c r="K74" s="159"/>
      <c r="L74" s="65"/>
      <c r="N74" s="157" t="s">
        <v>368</v>
      </c>
      <c r="O74" s="297"/>
      <c r="P74" s="300"/>
      <c r="Q74" s="65"/>
      <c r="S74" s="168"/>
      <c r="U74" s="258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66"/>
      <c r="AH74" s="258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66"/>
      <c r="AU74" s="258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66"/>
      <c r="BH74" s="258"/>
      <c r="BI74" s="161"/>
      <c r="BJ74" s="161"/>
      <c r="BK74" s="161"/>
      <c r="BL74" s="161"/>
      <c r="BM74" s="161"/>
      <c r="BN74" s="161"/>
      <c r="BO74" s="161"/>
      <c r="BP74" s="161"/>
      <c r="BQ74" s="161"/>
      <c r="BR74" s="161"/>
      <c r="BS74" s="66"/>
      <c r="BU74" s="258"/>
      <c r="BV74" s="161"/>
      <c r="BW74" s="161"/>
      <c r="BX74" s="161"/>
      <c r="BY74" s="161"/>
      <c r="BZ74" s="161"/>
      <c r="CA74" s="161"/>
      <c r="CB74" s="161"/>
      <c r="CC74" s="161"/>
      <c r="CD74" s="161"/>
      <c r="CE74" s="161"/>
      <c r="CF74" s="66"/>
      <c r="CH74" s="258"/>
      <c r="CI74" s="161"/>
      <c r="CJ74" s="161"/>
      <c r="CK74" s="161"/>
      <c r="CL74" s="161"/>
      <c r="CM74" s="161"/>
      <c r="CN74" s="161"/>
      <c r="CO74" s="161"/>
      <c r="CP74" s="161"/>
      <c r="CQ74" s="161"/>
      <c r="CR74" s="161"/>
      <c r="CS74" s="66"/>
    </row>
    <row r="75" spans="2:97" ht="24" thickBot="1">
      <c r="B75" s="168"/>
      <c r="D75" s="160" t="s">
        <v>303</v>
      </c>
      <c r="E75" s="296">
        <f>BK73</f>
        <v>-5.6612219280554859E-3</v>
      </c>
      <c r="F75" s="161"/>
      <c r="G75" s="66"/>
      <c r="I75" s="160" t="s">
        <v>303</v>
      </c>
      <c r="J75" s="296">
        <f>BX73</f>
        <v>6.5577700452632568E-3</v>
      </c>
      <c r="K75" s="161"/>
      <c r="L75" s="66"/>
      <c r="N75" s="160" t="s">
        <v>303</v>
      </c>
      <c r="O75" s="296">
        <f>CK73</f>
        <v>6.5577700452632568E-3</v>
      </c>
      <c r="P75" s="301"/>
      <c r="Q75" s="66"/>
      <c r="S75" s="168"/>
    </row>
    <row r="76" spans="2:97">
      <c r="B76" s="168"/>
      <c r="E76" s="299"/>
      <c r="S76" s="168"/>
    </row>
    <row r="77" spans="2:97"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</row>
  </sheetData>
  <mergeCells count="126">
    <mergeCell ref="CQ61:CQ62"/>
    <mergeCell ref="W70:W71"/>
    <mergeCell ref="AJ70:AJ71"/>
    <mergeCell ref="AW70:AW71"/>
    <mergeCell ref="BJ70:BJ71"/>
    <mergeCell ref="BW70:BW71"/>
    <mergeCell ref="CJ70:CJ71"/>
    <mergeCell ref="BZ54:BZ55"/>
    <mergeCell ref="CJ54:CJ55"/>
    <mergeCell ref="CM54:CM55"/>
    <mergeCell ref="W61:W62"/>
    <mergeCell ref="AD61:AD62"/>
    <mergeCell ref="AJ61:AJ62"/>
    <mergeCell ref="AQ61:AQ62"/>
    <mergeCell ref="AW61:AW62"/>
    <mergeCell ref="BD61:BD62"/>
    <mergeCell ref="BJ61:BJ62"/>
    <mergeCell ref="BQ61:BQ62"/>
    <mergeCell ref="BW61:BW62"/>
    <mergeCell ref="CD61:CD62"/>
    <mergeCell ref="CJ61:CJ62"/>
    <mergeCell ref="X53:Y55"/>
    <mergeCell ref="AK53:AL55"/>
    <mergeCell ref="AX53:AY55"/>
    <mergeCell ref="CN45:CS47"/>
    <mergeCell ref="Y50:AB50"/>
    <mergeCell ref="AL50:AO50"/>
    <mergeCell ref="AY50:BB50"/>
    <mergeCell ref="BL50:BO50"/>
    <mergeCell ref="BY50:CB50"/>
    <mergeCell ref="CL50:CO50"/>
    <mergeCell ref="U42:Y45"/>
    <mergeCell ref="AH42:AL45"/>
    <mergeCell ref="AU42:AY45"/>
    <mergeCell ref="AA45:AF47"/>
    <mergeCell ref="AN45:AS47"/>
    <mergeCell ref="BA45:BF47"/>
    <mergeCell ref="BH42:BL45"/>
    <mergeCell ref="BU42:BY45"/>
    <mergeCell ref="CH42:CL45"/>
    <mergeCell ref="BN45:BS47"/>
    <mergeCell ref="CA45:CF47"/>
    <mergeCell ref="BN42:BS43"/>
    <mergeCell ref="AA42:AF43"/>
    <mergeCell ref="BK53:BL55"/>
    <mergeCell ref="BX53:BY55"/>
    <mergeCell ref="CK53:CL55"/>
    <mergeCell ref="BJ54:BJ55"/>
    <mergeCell ref="BM54:BM55"/>
    <mergeCell ref="BW54:BW55"/>
    <mergeCell ref="CN4:CS6"/>
    <mergeCell ref="BH1:BL4"/>
    <mergeCell ref="BL9:BO9"/>
    <mergeCell ref="BJ13:BJ14"/>
    <mergeCell ref="BJ20:BJ21"/>
    <mergeCell ref="BQ20:BQ21"/>
    <mergeCell ref="BW20:BW21"/>
    <mergeCell ref="CD20:CD21"/>
    <mergeCell ref="CJ20:CJ21"/>
    <mergeCell ref="CQ20:CQ21"/>
    <mergeCell ref="BY9:CB9"/>
    <mergeCell ref="CL9:CO9"/>
    <mergeCell ref="BK12:BL14"/>
    <mergeCell ref="BX12:BY14"/>
    <mergeCell ref="CK12:CL14"/>
    <mergeCell ref="BM13:BM14"/>
    <mergeCell ref="BW13:BW14"/>
    <mergeCell ref="BZ13:BZ14"/>
    <mergeCell ref="CJ13:CJ14"/>
    <mergeCell ref="CM13:CM14"/>
    <mergeCell ref="AD20:AD21"/>
    <mergeCell ref="W29:W30"/>
    <mergeCell ref="AA4:AF6"/>
    <mergeCell ref="AH1:AL4"/>
    <mergeCell ref="AJ20:AJ21"/>
    <mergeCell ref="BU1:BY4"/>
    <mergeCell ref="CH1:CL4"/>
    <mergeCell ref="BN4:BS6"/>
    <mergeCell ref="CA4:CF6"/>
    <mergeCell ref="BW29:BW30"/>
    <mergeCell ref="CJ29:CJ30"/>
    <mergeCell ref="BJ29:BJ30"/>
    <mergeCell ref="U1:Y4"/>
    <mergeCell ref="Y9:AB9"/>
    <mergeCell ref="W13:W14"/>
    <mergeCell ref="W20:W21"/>
    <mergeCell ref="X12:Y14"/>
    <mergeCell ref="Z13:Z14"/>
    <mergeCell ref="AA1:AF2"/>
    <mergeCell ref="BN1:BS2"/>
    <mergeCell ref="AJ54:AJ55"/>
    <mergeCell ref="AW54:AW55"/>
    <mergeCell ref="AQ20:AQ21"/>
    <mergeCell ref="AJ29:AJ30"/>
    <mergeCell ref="AU1:AY4"/>
    <mergeCell ref="BA4:BF6"/>
    <mergeCell ref="AY9:BB9"/>
    <mergeCell ref="AX12:AY14"/>
    <mergeCell ref="AW13:AW14"/>
    <mergeCell ref="AZ13:AZ14"/>
    <mergeCell ref="AW20:AW21"/>
    <mergeCell ref="BD20:BD21"/>
    <mergeCell ref="AW29:AW30"/>
    <mergeCell ref="AN4:AS6"/>
    <mergeCell ref="AL9:AO9"/>
    <mergeCell ref="AK12:AL14"/>
    <mergeCell ref="AJ13:AJ14"/>
    <mergeCell ref="AM13:AM14"/>
    <mergeCell ref="AM54:AM55"/>
    <mergeCell ref="AZ54:AZ55"/>
    <mergeCell ref="H6:M6"/>
    <mergeCell ref="H43:M43"/>
    <mergeCell ref="D46:G46"/>
    <mergeCell ref="I46:L46"/>
    <mergeCell ref="N46:Q46"/>
    <mergeCell ref="W54:W55"/>
    <mergeCell ref="Z54:Z55"/>
    <mergeCell ref="D62:G62"/>
    <mergeCell ref="I62:L62"/>
    <mergeCell ref="N62:Q62"/>
    <mergeCell ref="D9:G9"/>
    <mergeCell ref="I9:L9"/>
    <mergeCell ref="N9:Q9"/>
    <mergeCell ref="D25:G25"/>
    <mergeCell ref="I25:L25"/>
    <mergeCell ref="N25:Q25"/>
  </mergeCells>
  <pageMargins left="0.54" right="0.43" top="0.75" bottom="0.75" header="0.22" footer="0.3"/>
  <pageSetup scale="35" orientation="portrait" horizontalDpi="4294967294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M141"/>
  <sheetViews>
    <sheetView topLeftCell="A4" zoomScale="57" zoomScaleNormal="57" workbookViewId="0">
      <selection activeCell="I27" sqref="I27"/>
    </sheetView>
  </sheetViews>
  <sheetFormatPr defaultRowHeight="15"/>
  <cols>
    <col min="2" max="2" width="3.5703125" customWidth="1"/>
    <col min="3" max="3" width="12.42578125" customWidth="1"/>
    <col min="4" max="4" width="13.28515625" bestFit="1" customWidth="1"/>
    <col min="5" max="11" width="15.7109375" customWidth="1"/>
    <col min="12" max="12" width="16.5703125" customWidth="1"/>
    <col min="13" max="13" width="3.85546875" customWidth="1"/>
    <col min="14" max="14" width="8.28515625" customWidth="1"/>
    <col min="15" max="15" width="3.7109375" customWidth="1"/>
    <col min="16" max="16" width="14.5703125" customWidth="1"/>
    <col min="18" max="25" width="15.85546875" customWidth="1"/>
    <col min="26" max="26" width="6.140625" customWidth="1"/>
    <col min="28" max="28" width="4.140625" customWidth="1"/>
    <col min="29" max="29" width="16" customWidth="1"/>
    <col min="30" max="38" width="15.85546875" customWidth="1"/>
    <col min="39" max="39" width="5.7109375" customWidth="1"/>
  </cols>
  <sheetData>
    <row r="1" spans="2:39" ht="15.75" thickBot="1">
      <c r="H1" s="383" t="s">
        <v>549</v>
      </c>
      <c r="I1" s="384"/>
      <c r="J1" s="384"/>
      <c r="K1" s="384"/>
      <c r="L1" s="384"/>
      <c r="M1" s="385"/>
    </row>
    <row r="2" spans="2:39" s="259" customFormat="1" ht="31.5" customHeight="1" thickBot="1">
      <c r="C2" s="260" t="s">
        <v>547</v>
      </c>
      <c r="D2" s="261"/>
      <c r="E2" s="262"/>
      <c r="F2" s="544"/>
      <c r="G2" s="544"/>
      <c r="H2" s="389"/>
      <c r="I2" s="390"/>
      <c r="J2" s="390"/>
      <c r="K2" s="390"/>
      <c r="L2" s="390"/>
      <c r="M2" s="391"/>
      <c r="U2" s="264" t="s">
        <v>456</v>
      </c>
      <c r="V2" s="155"/>
      <c r="W2" s="155"/>
      <c r="X2" s="156"/>
      <c r="Y2" s="156"/>
      <c r="AC2" s="268" t="s">
        <v>460</v>
      </c>
      <c r="AD2" s="261"/>
      <c r="AE2" s="261"/>
      <c r="AF2" s="269"/>
      <c r="AG2" s="276" t="s">
        <v>462</v>
      </c>
      <c r="AH2" s="269"/>
      <c r="AI2" s="262"/>
    </row>
    <row r="3" spans="2:39" ht="31.5" customHeight="1" thickBot="1">
      <c r="U3" s="265" t="s">
        <v>467</v>
      </c>
      <c r="V3" s="53"/>
      <c r="W3" s="54"/>
      <c r="X3" s="82"/>
      <c r="Y3" s="305" t="s">
        <v>459</v>
      </c>
      <c r="AC3" s="270"/>
      <c r="AD3" s="54"/>
      <c r="AE3" s="54"/>
      <c r="AF3" s="277" t="s">
        <v>461</v>
      </c>
      <c r="AG3" s="271" t="s">
        <v>463</v>
      </c>
      <c r="AH3" s="66"/>
    </row>
    <row r="4" spans="2:39" ht="31.5" customHeight="1" thickBot="1">
      <c r="C4" s="245" t="s">
        <v>369</v>
      </c>
      <c r="D4" s="246" t="s">
        <v>172</v>
      </c>
      <c r="E4" s="246" t="s">
        <v>370</v>
      </c>
      <c r="F4" s="246" t="s">
        <v>10</v>
      </c>
      <c r="G4" s="249" t="s">
        <v>371</v>
      </c>
      <c r="L4" s="383" t="s">
        <v>445</v>
      </c>
      <c r="M4" s="384"/>
      <c r="N4" s="384"/>
      <c r="O4" s="384"/>
      <c r="P4" s="384"/>
      <c r="Q4" s="384"/>
      <c r="R4" s="384"/>
      <c r="S4" s="385"/>
      <c r="U4" s="273" t="s">
        <v>458</v>
      </c>
      <c r="V4" s="274"/>
      <c r="W4" s="274"/>
      <c r="X4" s="275"/>
      <c r="Y4" s="267"/>
    </row>
    <row r="5" spans="2:39" ht="31.5" customHeight="1" thickBot="1">
      <c r="C5" s="109"/>
      <c r="D5" s="225"/>
      <c r="E5" s="238"/>
      <c r="G5" s="244"/>
      <c r="L5" s="389"/>
      <c r="M5" s="390"/>
      <c r="N5" s="390"/>
      <c r="O5" s="390"/>
      <c r="P5" s="390"/>
      <c r="Q5" s="390"/>
      <c r="R5" s="390"/>
      <c r="S5" s="391"/>
      <c r="U5" s="55" t="s">
        <v>457</v>
      </c>
      <c r="V5" s="161"/>
      <c r="W5" s="161"/>
      <c r="X5" s="66"/>
      <c r="Y5" s="54"/>
    </row>
    <row r="6" spans="2:39" ht="30" thickBot="1">
      <c r="C6" s="245" t="s">
        <v>372</v>
      </c>
      <c r="D6" s="246" t="s">
        <v>172</v>
      </c>
      <c r="E6" s="246" t="s">
        <v>373</v>
      </c>
      <c r="F6" s="246" t="s">
        <v>10</v>
      </c>
      <c r="G6" s="249" t="s">
        <v>374</v>
      </c>
    </row>
    <row r="7" spans="2:39" ht="15.75" thickBot="1">
      <c r="E7" s="76"/>
    </row>
    <row r="8" spans="2:39" ht="15.75" thickBot="1">
      <c r="B8" s="255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65"/>
      <c r="O8" s="255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65"/>
      <c r="AB8" s="255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65"/>
    </row>
    <row r="9" spans="2:39" ht="15" customHeight="1">
      <c r="B9" s="53"/>
      <c r="C9" s="401" t="s">
        <v>9</v>
      </c>
      <c r="D9" s="520"/>
      <c r="E9" s="402"/>
      <c r="F9" s="54"/>
      <c r="G9" s="54"/>
      <c r="H9" s="54"/>
      <c r="I9" s="54"/>
      <c r="J9" s="54"/>
      <c r="K9" s="54"/>
      <c r="L9" s="54"/>
      <c r="M9" s="82"/>
      <c r="O9" s="53"/>
      <c r="P9" s="401" t="s">
        <v>15</v>
      </c>
      <c r="Q9" s="520"/>
      <c r="R9" s="402"/>
      <c r="S9" s="54"/>
      <c r="T9" s="54"/>
      <c r="U9" s="54"/>
      <c r="V9" s="54"/>
      <c r="W9" s="54"/>
      <c r="X9" s="54"/>
      <c r="Y9" s="54"/>
      <c r="Z9" s="82"/>
      <c r="AB9" s="53"/>
      <c r="AC9" s="401" t="s">
        <v>20</v>
      </c>
      <c r="AD9" s="520"/>
      <c r="AE9" s="402"/>
      <c r="AF9" s="54"/>
      <c r="AG9" s="54"/>
      <c r="AH9" s="54"/>
      <c r="AI9" s="54"/>
      <c r="AJ9" s="54"/>
      <c r="AK9" s="54"/>
      <c r="AL9" s="54"/>
      <c r="AM9" s="82"/>
    </row>
    <row r="10" spans="2:39" ht="15.75" customHeight="1" thickBot="1">
      <c r="B10" s="53"/>
      <c r="C10" s="403"/>
      <c r="D10" s="521"/>
      <c r="E10" s="404"/>
      <c r="F10" s="54"/>
      <c r="G10" s="54"/>
      <c r="H10" s="54"/>
      <c r="I10" s="54"/>
      <c r="J10" s="54"/>
      <c r="K10" s="54"/>
      <c r="L10" s="54"/>
      <c r="M10" s="82"/>
      <c r="O10" s="53"/>
      <c r="P10" s="403"/>
      <c r="Q10" s="521"/>
      <c r="R10" s="404"/>
      <c r="S10" s="54"/>
      <c r="T10" s="54"/>
      <c r="U10" s="54"/>
      <c r="V10" s="54"/>
      <c r="W10" s="54"/>
      <c r="X10" s="54"/>
      <c r="Y10" s="54"/>
      <c r="Z10" s="82"/>
      <c r="AB10" s="53"/>
      <c r="AC10" s="403"/>
      <c r="AD10" s="521"/>
      <c r="AE10" s="404"/>
      <c r="AF10" s="54"/>
      <c r="AG10" s="54"/>
      <c r="AH10" s="54"/>
      <c r="AI10" s="54"/>
      <c r="AJ10" s="54"/>
      <c r="AK10" s="54"/>
      <c r="AL10" s="54"/>
      <c r="AM10" s="82"/>
    </row>
    <row r="11" spans="2:39">
      <c r="B11" s="5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82"/>
      <c r="O11" s="53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82"/>
      <c r="AB11" s="53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82"/>
    </row>
    <row r="12" spans="2:39" ht="30.75">
      <c r="B12" s="53"/>
      <c r="C12" s="237" t="s">
        <v>390</v>
      </c>
      <c r="D12" s="54"/>
      <c r="E12" s="54"/>
      <c r="F12" s="54"/>
      <c r="G12" s="237" t="s">
        <v>430</v>
      </c>
      <c r="H12" s="54"/>
      <c r="I12" s="54"/>
      <c r="J12" s="54"/>
      <c r="K12" s="54"/>
      <c r="L12" s="54"/>
      <c r="M12" s="82"/>
      <c r="O12" s="53"/>
      <c r="P12" s="237" t="s">
        <v>432</v>
      </c>
      <c r="Q12" s="54"/>
      <c r="R12" s="54"/>
      <c r="S12" s="54"/>
      <c r="T12" s="237" t="s">
        <v>431</v>
      </c>
      <c r="U12" s="54"/>
      <c r="V12" s="54"/>
      <c r="W12" s="54"/>
      <c r="X12" s="54"/>
      <c r="Y12" s="54"/>
      <c r="Z12" s="82"/>
      <c r="AB12" s="53"/>
      <c r="AC12" s="237" t="s">
        <v>390</v>
      </c>
      <c r="AD12" s="54"/>
      <c r="AE12" s="54"/>
      <c r="AF12" s="54"/>
      <c r="AG12" s="237" t="s">
        <v>430</v>
      </c>
      <c r="AH12" s="54"/>
      <c r="AI12" s="54"/>
      <c r="AJ12" s="54"/>
      <c r="AK12" s="54"/>
      <c r="AL12" s="54"/>
      <c r="AM12" s="82"/>
    </row>
    <row r="13" spans="2:39" ht="30.75">
      <c r="B13" s="53"/>
      <c r="C13" s="237" t="s">
        <v>391</v>
      </c>
      <c r="D13" s="54"/>
      <c r="E13" s="54"/>
      <c r="F13" s="54"/>
      <c r="G13" s="253" t="s">
        <v>428</v>
      </c>
      <c r="H13" s="54"/>
      <c r="I13" s="54"/>
      <c r="J13" s="247"/>
      <c r="K13" s="247"/>
      <c r="L13" s="54"/>
      <c r="M13" s="82"/>
      <c r="O13" s="53"/>
      <c r="P13" s="237" t="s">
        <v>393</v>
      </c>
      <c r="Q13" s="54"/>
      <c r="R13" s="54"/>
      <c r="S13" s="54"/>
      <c r="T13" s="253" t="s">
        <v>429</v>
      </c>
      <c r="U13" s="54"/>
      <c r="V13" s="54"/>
      <c r="W13" s="247"/>
      <c r="X13" s="247"/>
      <c r="Y13" s="54"/>
      <c r="Z13" s="82"/>
      <c r="AB13" s="53"/>
      <c r="AC13" s="237" t="s">
        <v>391</v>
      </c>
      <c r="AD13" s="54"/>
      <c r="AE13" s="54"/>
      <c r="AF13" s="54"/>
      <c r="AG13" s="253" t="s">
        <v>428</v>
      </c>
      <c r="AH13" s="54"/>
      <c r="AI13" s="54"/>
      <c r="AJ13" s="247"/>
      <c r="AK13" s="247"/>
      <c r="AL13" s="54"/>
      <c r="AM13" s="82"/>
    </row>
    <row r="14" spans="2:39" ht="31.5" customHeight="1">
      <c r="B14" s="53"/>
      <c r="C14" s="237" t="s">
        <v>188</v>
      </c>
      <c r="D14" s="54"/>
      <c r="E14" s="522" t="s">
        <v>398</v>
      </c>
      <c r="F14" s="500" t="s">
        <v>172</v>
      </c>
      <c r="G14" s="237" t="s">
        <v>396</v>
      </c>
      <c r="H14" s="54"/>
      <c r="I14" s="54"/>
      <c r="J14" s="247"/>
      <c r="K14" s="247"/>
      <c r="L14" s="54"/>
      <c r="M14" s="82"/>
      <c r="O14" s="53"/>
      <c r="P14" s="237" t="s">
        <v>189</v>
      </c>
      <c r="Q14" s="54"/>
      <c r="R14" s="522" t="s">
        <v>443</v>
      </c>
      <c r="S14" s="500" t="s">
        <v>172</v>
      </c>
      <c r="T14" s="237" t="s">
        <v>397</v>
      </c>
      <c r="U14" s="54"/>
      <c r="V14" s="54"/>
      <c r="W14" s="247"/>
      <c r="X14" s="247"/>
      <c r="Y14" s="54"/>
      <c r="Z14" s="82"/>
      <c r="AB14" s="53"/>
      <c r="AC14" s="237" t="s">
        <v>188</v>
      </c>
      <c r="AD14" s="54"/>
      <c r="AE14" s="522" t="s">
        <v>444</v>
      </c>
      <c r="AF14" s="500" t="s">
        <v>172</v>
      </c>
      <c r="AG14" s="237" t="s">
        <v>396</v>
      </c>
      <c r="AH14" s="54"/>
      <c r="AI14" s="54"/>
      <c r="AJ14" s="247"/>
      <c r="AK14" s="247"/>
      <c r="AL14" s="54"/>
      <c r="AM14" s="82"/>
    </row>
    <row r="15" spans="2:39" ht="30.75" customHeight="1">
      <c r="B15" s="53"/>
      <c r="C15" s="237" t="s">
        <v>392</v>
      </c>
      <c r="D15" s="248" t="s">
        <v>170</v>
      </c>
      <c r="E15" s="522"/>
      <c r="F15" s="500"/>
      <c r="G15" s="237" t="s">
        <v>431</v>
      </c>
      <c r="H15" s="54"/>
      <c r="I15" s="54"/>
      <c r="J15" s="54"/>
      <c r="K15" s="54"/>
      <c r="L15" s="54"/>
      <c r="M15" s="82"/>
      <c r="O15" s="53"/>
      <c r="P15" s="237" t="s">
        <v>433</v>
      </c>
      <c r="Q15" s="248" t="s">
        <v>170</v>
      </c>
      <c r="R15" s="522"/>
      <c r="S15" s="500"/>
      <c r="T15" s="237" t="s">
        <v>435</v>
      </c>
      <c r="U15" s="54"/>
      <c r="V15" s="54"/>
      <c r="W15" s="54"/>
      <c r="X15" s="54"/>
      <c r="Y15" s="54"/>
      <c r="Z15" s="82"/>
      <c r="AB15" s="53"/>
      <c r="AC15" s="237" t="s">
        <v>438</v>
      </c>
      <c r="AD15" s="248" t="s">
        <v>170</v>
      </c>
      <c r="AE15" s="522"/>
      <c r="AF15" s="500"/>
      <c r="AG15" s="237" t="s">
        <v>440</v>
      </c>
      <c r="AH15" s="54"/>
      <c r="AI15" s="54"/>
      <c r="AJ15" s="54"/>
      <c r="AK15" s="54"/>
      <c r="AL15" s="54"/>
      <c r="AM15" s="82"/>
    </row>
    <row r="16" spans="2:39" ht="30.75">
      <c r="B16" s="53"/>
      <c r="C16" s="237" t="s">
        <v>393</v>
      </c>
      <c r="D16" s="54"/>
      <c r="E16" s="54"/>
      <c r="F16" s="54"/>
      <c r="G16" s="253" t="s">
        <v>429</v>
      </c>
      <c r="H16" s="54"/>
      <c r="I16" s="54"/>
      <c r="J16" s="54"/>
      <c r="K16" s="54"/>
      <c r="L16" s="54"/>
      <c r="M16" s="82"/>
      <c r="O16" s="53"/>
      <c r="P16" s="237" t="s">
        <v>434</v>
      </c>
      <c r="Q16" s="54"/>
      <c r="R16" s="54"/>
      <c r="S16" s="54"/>
      <c r="T16" s="253" t="s">
        <v>436</v>
      </c>
      <c r="U16" s="54"/>
      <c r="V16" s="54"/>
      <c r="W16" s="54"/>
      <c r="X16" s="54"/>
      <c r="Y16" s="54"/>
      <c r="Z16" s="82"/>
      <c r="AB16" s="53"/>
      <c r="AC16" s="237" t="s">
        <v>439</v>
      </c>
      <c r="AD16" s="54"/>
      <c r="AE16" s="54"/>
      <c r="AF16" s="54"/>
      <c r="AG16" s="253" t="s">
        <v>441</v>
      </c>
      <c r="AH16" s="54"/>
      <c r="AI16" s="54"/>
      <c r="AJ16" s="54"/>
      <c r="AK16" s="54"/>
      <c r="AL16" s="54"/>
      <c r="AM16" s="82"/>
    </row>
    <row r="17" spans="2:39" ht="30.75">
      <c r="B17" s="53"/>
      <c r="C17" s="237" t="s">
        <v>189</v>
      </c>
      <c r="D17" s="54"/>
      <c r="E17" s="54"/>
      <c r="F17" s="54"/>
      <c r="G17" s="237" t="s">
        <v>397</v>
      </c>
      <c r="H17" s="54"/>
      <c r="I17" s="54"/>
      <c r="J17" s="54"/>
      <c r="K17" s="54"/>
      <c r="L17" s="54"/>
      <c r="M17" s="82"/>
      <c r="O17" s="53"/>
      <c r="P17" s="237" t="s">
        <v>190</v>
      </c>
      <c r="Q17" s="54"/>
      <c r="R17" s="54"/>
      <c r="S17" s="54"/>
      <c r="T17" s="237" t="s">
        <v>437</v>
      </c>
      <c r="U17" s="54"/>
      <c r="V17" s="54"/>
      <c r="W17" s="54"/>
      <c r="X17" s="54"/>
      <c r="Y17" s="54"/>
      <c r="Z17" s="82"/>
      <c r="AB17" s="53"/>
      <c r="AC17" s="237" t="s">
        <v>191</v>
      </c>
      <c r="AD17" s="54"/>
      <c r="AE17" s="54"/>
      <c r="AF17" s="54"/>
      <c r="AG17" s="237" t="s">
        <v>442</v>
      </c>
      <c r="AH17" s="54"/>
      <c r="AI17" s="54"/>
      <c r="AJ17" s="54"/>
      <c r="AK17" s="54"/>
      <c r="AL17" s="54"/>
      <c r="AM17" s="82"/>
    </row>
    <row r="18" spans="2:39" ht="26.25">
      <c r="B18" s="53"/>
      <c r="C18" s="237"/>
      <c r="D18" s="54"/>
      <c r="E18" s="54"/>
      <c r="F18" s="54"/>
      <c r="G18" s="237"/>
      <c r="H18" s="54"/>
      <c r="I18" s="54"/>
      <c r="J18" s="54"/>
      <c r="K18" s="54"/>
      <c r="L18" s="54"/>
      <c r="M18" s="82"/>
      <c r="O18" s="53"/>
      <c r="P18" s="237"/>
      <c r="Q18" s="54"/>
      <c r="R18" s="54"/>
      <c r="S18" s="54"/>
      <c r="T18" s="237"/>
      <c r="U18" s="54"/>
      <c r="V18" s="54"/>
      <c r="W18" s="54"/>
      <c r="X18" s="54"/>
      <c r="Y18" s="54"/>
      <c r="Z18" s="82"/>
      <c r="AB18" s="53"/>
      <c r="AC18" s="237"/>
      <c r="AD18" s="54"/>
      <c r="AE18" s="54"/>
      <c r="AF18" s="54"/>
      <c r="AG18" s="237"/>
      <c r="AH18" s="54"/>
      <c r="AI18" s="54"/>
      <c r="AJ18" s="54"/>
      <c r="AK18" s="54"/>
      <c r="AL18" s="54"/>
      <c r="AM18" s="82"/>
    </row>
    <row r="19" spans="2:39" ht="30.75">
      <c r="B19" s="53"/>
      <c r="C19" s="237" t="s">
        <v>399</v>
      </c>
      <c r="D19" s="54"/>
      <c r="E19" s="256">
        <f>'ELEMENT 1'!E26</f>
        <v>56663656.274156146</v>
      </c>
      <c r="F19" s="256">
        <f>'ELEMENT 1'!F26</f>
        <v>0</v>
      </c>
      <c r="G19" s="256">
        <f>'ELEMENT 1'!G26</f>
        <v>0</v>
      </c>
      <c r="H19" s="256">
        <f>'ELEMENT 1'!H26</f>
        <v>-56663656.274156146</v>
      </c>
      <c r="I19" s="256">
        <f>'ELEMENT 1'!I26</f>
        <v>0</v>
      </c>
      <c r="J19" s="256">
        <f>'ELEMENT 1'!J26</f>
        <v>0</v>
      </c>
      <c r="K19" s="54"/>
      <c r="L19" s="254">
        <f>Displacements!X27</f>
        <v>0</v>
      </c>
      <c r="M19" s="257"/>
      <c r="O19" s="53"/>
      <c r="P19" s="237" t="s">
        <v>432</v>
      </c>
      <c r="Q19" s="54"/>
      <c r="R19" s="256">
        <f>'ELEMENT 2'!E26</f>
        <v>9162985.4166666679</v>
      </c>
      <c r="S19" s="256">
        <f>'ELEMENT 2'!F26</f>
        <v>0</v>
      </c>
      <c r="T19" s="256">
        <f>'ELEMENT 2'!G26</f>
        <v>0</v>
      </c>
      <c r="U19" s="256">
        <f>'ELEMENT 2'!H26</f>
        <v>-9162985.4166666679</v>
      </c>
      <c r="V19" s="256">
        <f>'ELEMENT 2'!I26</f>
        <v>0</v>
      </c>
      <c r="W19" s="256">
        <f>'ELEMENT 2'!J26</f>
        <v>0</v>
      </c>
      <c r="X19" s="54"/>
      <c r="Y19" s="254">
        <f>Displacements!AK27</f>
        <v>-5.6987648070393523E-3</v>
      </c>
      <c r="Z19" s="257"/>
      <c r="AB19" s="53"/>
      <c r="AC19" s="237" t="s">
        <v>390</v>
      </c>
      <c r="AD19" s="54"/>
      <c r="AE19" s="256">
        <f>'ELEMENT 3'!E29</f>
        <v>8540258.252427185</v>
      </c>
      <c r="AF19" s="256">
        <f>'ELEMENT 3'!F29</f>
        <v>0</v>
      </c>
      <c r="AG19" s="256">
        <f>'ELEMENT 3'!G29</f>
        <v>0</v>
      </c>
      <c r="AH19" s="256">
        <f>'ELEMENT 3'!H29</f>
        <v>-8540258.252427185</v>
      </c>
      <c r="AI19" s="256">
        <f>'ELEMENT 3'!I29</f>
        <v>0</v>
      </c>
      <c r="AJ19" s="256">
        <f>'ELEMENT 3'!J29</f>
        <v>0</v>
      </c>
      <c r="AK19" s="54"/>
      <c r="AL19" s="254">
        <f>Displacements!AX27</f>
        <v>0</v>
      </c>
      <c r="AM19" s="257"/>
    </row>
    <row r="20" spans="2:39" ht="30.75">
      <c r="B20" s="53"/>
      <c r="C20" s="237" t="s">
        <v>391</v>
      </c>
      <c r="D20" s="54"/>
      <c r="E20" s="256">
        <f>'ELEMENT 1'!E27</f>
        <v>0</v>
      </c>
      <c r="F20" s="256">
        <f>'ELEMENT 1'!F27</f>
        <v>1467148.5877852652</v>
      </c>
      <c r="G20" s="256">
        <f>'ELEMENT 1'!G27</f>
        <v>56940.036691946138</v>
      </c>
      <c r="H20" s="256">
        <f>'ELEMENT 1'!H27</f>
        <v>0</v>
      </c>
      <c r="I20" s="256">
        <f>'ELEMENT 1'!I27</f>
        <v>-1467148.5877852652</v>
      </c>
      <c r="J20" s="256">
        <f>'ELEMENT 1'!J27</f>
        <v>56940.036691946138</v>
      </c>
      <c r="K20" s="54"/>
      <c r="L20" s="254">
        <f>Displacements!X28</f>
        <v>0</v>
      </c>
      <c r="M20" s="257"/>
      <c r="O20" s="53"/>
      <c r="P20" s="237" t="s">
        <v>393</v>
      </c>
      <c r="Q20" s="54"/>
      <c r="R20" s="256">
        <f>'ELEMENT 2'!E27</f>
        <v>0</v>
      </c>
      <c r="S20" s="256">
        <f>'ELEMENT 2'!F27</f>
        <v>6203.9930555555557</v>
      </c>
      <c r="T20" s="256">
        <f>'ELEMENT 2'!G27</f>
        <v>1488.9583333333333</v>
      </c>
      <c r="U20" s="256">
        <f>'ELEMENT 2'!H27</f>
        <v>0</v>
      </c>
      <c r="V20" s="256">
        <f>'ELEMENT 2'!I27</f>
        <v>-6203.9930555555557</v>
      </c>
      <c r="W20" s="256">
        <f>'ELEMENT 2'!J27</f>
        <v>1488.9583333333333</v>
      </c>
      <c r="X20" s="54"/>
      <c r="Y20" s="254">
        <f>Displacements!AK28</f>
        <v>1.5132033783098336E-3</v>
      </c>
      <c r="Z20" s="257"/>
      <c r="AB20" s="53"/>
      <c r="AC20" s="237" t="s">
        <v>391</v>
      </c>
      <c r="AD20" s="54"/>
      <c r="AE20" s="256">
        <f>'ELEMENT 3'!E30</f>
        <v>0</v>
      </c>
      <c r="AF20" s="256">
        <f>'ELEMENT 3'!F30</f>
        <v>5023.1173934569197</v>
      </c>
      <c r="AG20" s="256">
        <f>'ELEMENT 3'!G30</f>
        <v>1293.4527288151569</v>
      </c>
      <c r="AH20" s="256">
        <f>'ELEMENT 3'!H30</f>
        <v>0</v>
      </c>
      <c r="AI20" s="256">
        <f>'ELEMENT 3'!I30</f>
        <v>-5023.1173934569197</v>
      </c>
      <c r="AJ20" s="256">
        <f>'ELEMENT 3'!J30</f>
        <v>1293.4527288151569</v>
      </c>
      <c r="AK20" s="54"/>
      <c r="AL20" s="254">
        <f>Displacements!AX28</f>
        <v>0</v>
      </c>
      <c r="AM20" s="257"/>
    </row>
    <row r="21" spans="2:39" ht="30.75">
      <c r="B21" s="53"/>
      <c r="C21" s="237" t="s">
        <v>188</v>
      </c>
      <c r="D21" s="54"/>
      <c r="E21" s="256">
        <f>'ELEMENT 1'!E28</f>
        <v>0</v>
      </c>
      <c r="F21" s="256">
        <f>'ELEMENT 1'!F28</f>
        <v>56940.036691946138</v>
      </c>
      <c r="G21" s="256">
        <f>'ELEMENT 1'!G28</f>
        <v>2946.4570986859062</v>
      </c>
      <c r="H21" s="256">
        <f>'ELEMENT 1'!H28</f>
        <v>0</v>
      </c>
      <c r="I21" s="256">
        <f>'ELEMENT 1'!I28</f>
        <v>-56940.036691946138</v>
      </c>
      <c r="J21" s="256">
        <f>'ELEMENT 1'!J28</f>
        <v>1473.2285493429531</v>
      </c>
      <c r="K21" s="500" t="s">
        <v>172</v>
      </c>
      <c r="L21" s="254">
        <f>Displacements!X29</f>
        <v>6.6865360089437054E-2</v>
      </c>
      <c r="M21" s="257"/>
      <c r="O21" s="53"/>
      <c r="P21" s="237" t="s">
        <v>189</v>
      </c>
      <c r="Q21" s="54"/>
      <c r="R21" s="256">
        <f>'ELEMENT 2'!E28</f>
        <v>0</v>
      </c>
      <c r="S21" s="256">
        <f>'ELEMENT 2'!F28</f>
        <v>1488.9583333333333</v>
      </c>
      <c r="T21" s="256">
        <f>'ELEMENT 2'!G28</f>
        <v>476.4666666666667</v>
      </c>
      <c r="U21" s="256">
        <f>'ELEMENT 2'!H28</f>
        <v>0</v>
      </c>
      <c r="V21" s="256">
        <f>'ELEMENT 2'!I28</f>
        <v>-1488.9583333333333</v>
      </c>
      <c r="W21" s="256">
        <f>'ELEMENT 2'!J28</f>
        <v>238.23333333333335</v>
      </c>
      <c r="X21" s="500" t="s">
        <v>172</v>
      </c>
      <c r="Y21" s="254">
        <f>Displacements!AK29</f>
        <v>6.8600423229007043E-2</v>
      </c>
      <c r="Z21" s="257"/>
      <c r="AB21" s="53"/>
      <c r="AC21" s="237" t="s">
        <v>188</v>
      </c>
      <c r="AD21" s="54"/>
      <c r="AE21" s="256">
        <f>'ELEMENT 3'!E31</f>
        <v>0</v>
      </c>
      <c r="AF21" s="256">
        <f>'ELEMENT 3'!F31</f>
        <v>1293.4527288151569</v>
      </c>
      <c r="AG21" s="256">
        <f>'ELEMENT 3'!G31</f>
        <v>444.08543689320391</v>
      </c>
      <c r="AH21" s="256">
        <f>'ELEMENT 3'!H31</f>
        <v>0</v>
      </c>
      <c r="AI21" s="256">
        <f>'ELEMENT 3'!I31</f>
        <v>-1293.4527288151569</v>
      </c>
      <c r="AJ21" s="256">
        <f>'ELEMENT 3'!J31</f>
        <v>222.04271844660195</v>
      </c>
      <c r="AK21" s="500" t="s">
        <v>172</v>
      </c>
      <c r="AL21" s="254">
        <f>Displacements!AX29</f>
        <v>6.6865360089437054E-2</v>
      </c>
      <c r="AM21" s="257"/>
    </row>
    <row r="22" spans="2:39" ht="30.75">
      <c r="B22" s="53"/>
      <c r="C22" s="237" t="s">
        <v>392</v>
      </c>
      <c r="D22" s="248" t="s">
        <v>170</v>
      </c>
      <c r="E22" s="256">
        <f>'ELEMENT 1'!E29</f>
        <v>-56663656.274156146</v>
      </c>
      <c r="F22" s="256">
        <f>'ELEMENT 1'!F29</f>
        <v>0</v>
      </c>
      <c r="G22" s="256">
        <f>'ELEMENT 1'!G29</f>
        <v>0</v>
      </c>
      <c r="H22" s="256">
        <f>'ELEMENT 1'!H29</f>
        <v>56663656.274156146</v>
      </c>
      <c r="I22" s="256">
        <f>'ELEMENT 1'!I29</f>
        <v>0</v>
      </c>
      <c r="J22" s="256">
        <f>'ELEMENT 1'!J29</f>
        <v>0</v>
      </c>
      <c r="K22" s="500"/>
      <c r="L22" s="254">
        <f>Displacements!X30</f>
        <v>-6.1030301094508813E-6</v>
      </c>
      <c r="M22" s="257"/>
      <c r="O22" s="53"/>
      <c r="P22" s="237" t="s">
        <v>433</v>
      </c>
      <c r="Q22" s="248" t="s">
        <v>170</v>
      </c>
      <c r="R22" s="256">
        <f>'ELEMENT 2'!E29</f>
        <v>-9162985.4166666679</v>
      </c>
      <c r="S22" s="256">
        <f>'ELEMENT 2'!F29</f>
        <v>0</v>
      </c>
      <c r="T22" s="256">
        <f>'ELEMENT 2'!G29</f>
        <v>0</v>
      </c>
      <c r="U22" s="256">
        <f>'ELEMENT 2'!H29</f>
        <v>9162985.4166666679</v>
      </c>
      <c r="V22" s="256">
        <f>'ELEMENT 2'!I29</f>
        <v>0</v>
      </c>
      <c r="W22" s="256">
        <f>'ELEMENT 2'!J29</f>
        <v>0</v>
      </c>
      <c r="X22" s="500"/>
      <c r="Y22" s="254">
        <f>Displacements!AK30</f>
        <v>-5.8076014852083543E-3</v>
      </c>
      <c r="Z22" s="257"/>
      <c r="AB22" s="53"/>
      <c r="AC22" s="237" t="s">
        <v>438</v>
      </c>
      <c r="AD22" s="248" t="s">
        <v>170</v>
      </c>
      <c r="AE22" s="256">
        <f>'ELEMENT 3'!E32</f>
        <v>-8540258.252427185</v>
      </c>
      <c r="AF22" s="256">
        <f>'ELEMENT 3'!F32</f>
        <v>0</v>
      </c>
      <c r="AG22" s="256">
        <f>'ELEMENT 3'!G32</f>
        <v>0</v>
      </c>
      <c r="AH22" s="256">
        <f>'ELEMENT 3'!H32</f>
        <v>8540258.252427185</v>
      </c>
      <c r="AI22" s="256">
        <f>'ELEMENT 3'!I32</f>
        <v>0</v>
      </c>
      <c r="AJ22" s="256">
        <f>'ELEMENT 3'!J32</f>
        <v>0</v>
      </c>
      <c r="AK22" s="500"/>
      <c r="AL22" s="254">
        <f>Displacements!AX30</f>
        <v>-1.6081542382383705E-4</v>
      </c>
      <c r="AM22" s="257"/>
    </row>
    <row r="23" spans="2:39" ht="30.75">
      <c r="B23" s="53"/>
      <c r="C23" s="237" t="s">
        <v>393</v>
      </c>
      <c r="D23" s="54"/>
      <c r="E23" s="256">
        <f>'ELEMENT 1'!E30</f>
        <v>0</v>
      </c>
      <c r="F23" s="256">
        <f>'ELEMENT 1'!F30</f>
        <v>-1467148.5877852652</v>
      </c>
      <c r="G23" s="256">
        <f>'ELEMENT 1'!G30</f>
        <v>-56940.036691946138</v>
      </c>
      <c r="H23" s="256">
        <f>'ELEMENT 1'!H30</f>
        <v>0</v>
      </c>
      <c r="I23" s="256">
        <f>'ELEMENT 1'!I30</f>
        <v>1467148.5877852652</v>
      </c>
      <c r="J23" s="256">
        <f>'ELEMENT 1'!J30</f>
        <v>-56940.036691946138</v>
      </c>
      <c r="K23" s="54"/>
      <c r="L23" s="254">
        <f>Displacements!X31</f>
        <v>5.896241815182111E-3</v>
      </c>
      <c r="M23" s="257"/>
      <c r="O23" s="53"/>
      <c r="P23" s="237" t="s">
        <v>434</v>
      </c>
      <c r="Q23" s="54"/>
      <c r="R23" s="256">
        <f>'ELEMENT 2'!E30</f>
        <v>0</v>
      </c>
      <c r="S23" s="256">
        <f>'ELEMENT 2'!F30</f>
        <v>-6203.9930555555557</v>
      </c>
      <c r="T23" s="256">
        <f>'ELEMENT 2'!G30</f>
        <v>-1488.9583333333333</v>
      </c>
      <c r="U23" s="256">
        <f>'ELEMENT 2'!H30</f>
        <v>0</v>
      </c>
      <c r="V23" s="256">
        <f>'ELEMENT 2'!I30</f>
        <v>6203.9930555555557</v>
      </c>
      <c r="W23" s="256">
        <f>'ELEMENT 2'!J30</f>
        <v>-1488.9583333333333</v>
      </c>
      <c r="X23" s="54"/>
      <c r="Y23" s="254">
        <f>Displacements!AK31</f>
        <v>-2.850659540275198E-3</v>
      </c>
      <c r="Z23" s="257"/>
      <c r="AB23" s="53"/>
      <c r="AC23" s="237" t="s">
        <v>439</v>
      </c>
      <c r="AD23" s="54"/>
      <c r="AE23" s="256">
        <f>'ELEMENT 3'!E33</f>
        <v>0</v>
      </c>
      <c r="AF23" s="256">
        <f>'ELEMENT 3'!F33</f>
        <v>-5023.1173934569197</v>
      </c>
      <c r="AG23" s="256">
        <f>'ELEMENT 3'!G33</f>
        <v>-1293.4527288151569</v>
      </c>
      <c r="AH23" s="256">
        <f>'ELEMENT 3'!H33</f>
        <v>0</v>
      </c>
      <c r="AI23" s="256">
        <f>'ELEMENT 3'!I33</f>
        <v>5023.1173934569197</v>
      </c>
      <c r="AJ23" s="256">
        <f>'ELEMENT 3'!J33</f>
        <v>-1293.4527288151569</v>
      </c>
      <c r="AK23" s="54"/>
      <c r="AL23" s="254">
        <f>Displacements!AX31</f>
        <v>4.4929956636178487E-3</v>
      </c>
      <c r="AM23" s="257"/>
    </row>
    <row r="24" spans="2:39" ht="30.75">
      <c r="B24" s="53"/>
      <c r="C24" s="237" t="s">
        <v>189</v>
      </c>
      <c r="D24" s="54"/>
      <c r="E24" s="256">
        <f>'ELEMENT 1'!E31</f>
        <v>0</v>
      </c>
      <c r="F24" s="256">
        <f>'ELEMENT 1'!F31</f>
        <v>56940.036691946138</v>
      </c>
      <c r="G24" s="256">
        <f>'ELEMENT 1'!G31</f>
        <v>1473.2285493429531</v>
      </c>
      <c r="H24" s="256">
        <f>'ELEMENT 1'!H31</f>
        <v>0</v>
      </c>
      <c r="I24" s="256">
        <f>'ELEMENT 1'!I31</f>
        <v>-56940.036691946138</v>
      </c>
      <c r="J24" s="256">
        <f>'ELEMENT 1'!J31</f>
        <v>2946.4570986859062</v>
      </c>
      <c r="K24" s="54"/>
      <c r="L24" s="254">
        <f>Displacements!X32</f>
        <v>6.8600423229007043E-2</v>
      </c>
      <c r="M24" s="257"/>
      <c r="O24" s="53"/>
      <c r="P24" s="237" t="s">
        <v>190</v>
      </c>
      <c r="Q24" s="54"/>
      <c r="R24" s="256">
        <f>'ELEMENT 2'!E31</f>
        <v>0</v>
      </c>
      <c r="S24" s="256">
        <f>'ELEMENT 2'!F31</f>
        <v>1488.9583333333333</v>
      </c>
      <c r="T24" s="256">
        <f>'ELEMENT 2'!G31</f>
        <v>238.23333333333335</v>
      </c>
      <c r="U24" s="256">
        <f>'ELEMENT 2'!H31</f>
        <v>0</v>
      </c>
      <c r="V24" s="256">
        <f>'ELEMENT 2'!I31</f>
        <v>-1488.9583333333333</v>
      </c>
      <c r="W24" s="256">
        <f>'ELEMENT 2'!J31</f>
        <v>476.4666666666667</v>
      </c>
      <c r="X24" s="54"/>
      <c r="Y24" s="254">
        <f>Displacements!AK32</f>
        <v>-2.2045597211684809E-2</v>
      </c>
      <c r="Z24" s="257"/>
      <c r="AB24" s="53"/>
      <c r="AC24" s="237" t="s">
        <v>191</v>
      </c>
      <c r="AD24" s="54"/>
      <c r="AE24" s="256">
        <f>'ELEMENT 3'!E34</f>
        <v>0</v>
      </c>
      <c r="AF24" s="256">
        <f>'ELEMENT 3'!F34</f>
        <v>1293.4527288151569</v>
      </c>
      <c r="AG24" s="256">
        <f>'ELEMENT 3'!G34</f>
        <v>222.04271844660195</v>
      </c>
      <c r="AH24" s="256">
        <f>'ELEMENT 3'!H34</f>
        <v>0</v>
      </c>
      <c r="AI24" s="256">
        <f>'ELEMENT 3'!I34</f>
        <v>-1293.4527288151569</v>
      </c>
      <c r="AJ24" s="256">
        <f>'ELEMENT 3'!J34</f>
        <v>444.08543689320391</v>
      </c>
      <c r="AK24" s="54"/>
      <c r="AL24" s="254">
        <f>Displacements!AX32</f>
        <v>-1.6097120946310377E-3</v>
      </c>
      <c r="AM24" s="257"/>
    </row>
    <row r="25" spans="2:39">
      <c r="B25" s="53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82"/>
      <c r="O25" s="53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82"/>
      <c r="AB25" s="53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82"/>
    </row>
    <row r="26" spans="2:39" ht="15.75" thickBot="1">
      <c r="B26" s="53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82"/>
      <c r="O26" s="53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82"/>
      <c r="AB26" s="53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82"/>
    </row>
    <row r="27" spans="2:39" ht="40.5" thickBot="1">
      <c r="B27" s="53"/>
      <c r="C27" s="237" t="s">
        <v>399</v>
      </c>
      <c r="D27" s="54"/>
      <c r="E27" s="101">
        <f t="array" ref="E27:E32">MMULT(E19:J24,L19:L24)</f>
        <v>345.8200003527503</v>
      </c>
      <c r="F27" s="54"/>
      <c r="G27" s="264" t="s">
        <v>464</v>
      </c>
      <c r="H27" s="278" t="s">
        <v>472</v>
      </c>
      <c r="I27" s="360">
        <f>E27/'ELEMENT 1'!F13+ABS('Stress computation'!E29*'ELEMENT 1'!F15/'ELEMENT 1'!F14)</f>
        <v>282087205.63852555</v>
      </c>
      <c r="J27" s="159"/>
      <c r="K27" s="159"/>
      <c r="L27" s="65"/>
      <c r="M27" s="82"/>
      <c r="O27" s="53"/>
      <c r="P27" s="243" t="s">
        <v>392</v>
      </c>
      <c r="Q27" s="54"/>
      <c r="R27" s="101">
        <f t="array" ref="R27:R32">MMULT(R19:W24,Y19:Y24)</f>
        <v>997.26889486100845</v>
      </c>
      <c r="S27" s="54"/>
      <c r="T27" s="272" t="s">
        <v>465</v>
      </c>
      <c r="U27" s="278" t="s">
        <v>472</v>
      </c>
      <c r="V27" s="360">
        <f>R27/'ELEMENT 2'!F13+ABS('Stress computation'!R29*'ELEMENT 2'!F15/'ELEMENT 2'!F14)</f>
        <v>265123452.41941279</v>
      </c>
      <c r="W27" s="159"/>
      <c r="X27" s="159"/>
      <c r="Y27" s="65"/>
      <c r="Z27" s="82"/>
      <c r="AB27" s="53"/>
      <c r="AC27" s="237" t="s">
        <v>390</v>
      </c>
      <c r="AD27" s="54"/>
      <c r="AE27" s="223">
        <f t="array" ref="AE27:AE32">MMULT(AE19:AJ24,AL19:AL24)</f>
        <v>1373.4052504290996</v>
      </c>
      <c r="AF27" s="54"/>
      <c r="AG27" s="272" t="s">
        <v>464</v>
      </c>
      <c r="AH27" s="278" t="s">
        <v>472</v>
      </c>
      <c r="AI27" s="360">
        <f>AE27/'ELEMENT 3'!F14+ABS('Stress computation'!AE29*'ELEMENT 3'!F16/'ELEMENT 3'!F15)</f>
        <v>194667150.73532248</v>
      </c>
      <c r="AJ27" s="159"/>
      <c r="AK27" s="159"/>
      <c r="AL27" s="65"/>
      <c r="AM27" s="82"/>
    </row>
    <row r="28" spans="2:39" ht="36">
      <c r="B28" s="53"/>
      <c r="C28" s="237" t="s">
        <v>391</v>
      </c>
      <c r="D28" s="54"/>
      <c r="E28" s="101">
        <v>-937.23617972943111</v>
      </c>
      <c r="F28" s="54"/>
      <c r="G28" s="263"/>
      <c r="H28" s="279" t="s">
        <v>473</v>
      </c>
      <c r="I28" s="280">
        <f>2*E28/'ELEMENT 1'!F13</f>
        <v>-29833131.887765005</v>
      </c>
      <c r="J28" s="54"/>
      <c r="K28" s="263"/>
      <c r="L28" s="82"/>
      <c r="M28" s="82"/>
      <c r="O28" s="53"/>
      <c r="P28" s="237" t="s">
        <v>393</v>
      </c>
      <c r="Q28" s="54"/>
      <c r="R28" s="101">
        <v>96.391571397673346</v>
      </c>
      <c r="S28" s="54"/>
      <c r="T28" s="54"/>
      <c r="U28" s="279" t="s">
        <v>473</v>
      </c>
      <c r="V28" s="280">
        <f>2*R28/'ELEMENT 2'!F13</f>
        <v>3068236.7204452944</v>
      </c>
      <c r="W28" s="54"/>
      <c r="X28" s="54"/>
      <c r="Y28" s="82"/>
      <c r="Z28" s="82"/>
      <c r="AB28" s="53"/>
      <c r="AC28" s="237" t="s">
        <v>391</v>
      </c>
      <c r="AD28" s="54"/>
      <c r="AE28" s="223">
        <v>61.836251302837837</v>
      </c>
      <c r="AF28" s="54"/>
      <c r="AG28" s="54"/>
      <c r="AH28" s="279" t="s">
        <v>473</v>
      </c>
      <c r="AI28" s="280">
        <f>2*AE28/'ELEMENT 3'!F14</f>
        <v>1968307.541323367</v>
      </c>
      <c r="AJ28" s="54"/>
      <c r="AK28" s="54"/>
      <c r="AL28" s="82"/>
      <c r="AM28" s="82"/>
    </row>
    <row r="29" spans="2:39" ht="31.5" thickBot="1">
      <c r="B29" s="53"/>
      <c r="C29" s="237" t="s">
        <v>188</v>
      </c>
      <c r="D29" s="54"/>
      <c r="E29" s="101">
        <v>-37.652208411362722</v>
      </c>
      <c r="F29" s="54"/>
      <c r="G29" s="51"/>
      <c r="H29" s="110" t="s">
        <v>460</v>
      </c>
      <c r="I29" s="161"/>
      <c r="J29" s="161"/>
      <c r="K29" s="281">
        <f>(((I27^2)+((3)*(I28^2)))^0.5)/1000000</f>
        <v>286.78082024370133</v>
      </c>
      <c r="L29" s="66" t="s">
        <v>513</v>
      </c>
      <c r="M29" s="82"/>
      <c r="O29" s="53"/>
      <c r="P29" s="237" t="s">
        <v>189</v>
      </c>
      <c r="Q29" s="54"/>
      <c r="R29" s="101">
        <v>33.931428936935347</v>
      </c>
      <c r="S29" s="54"/>
      <c r="T29" s="54"/>
      <c r="U29" s="110" t="s">
        <v>460</v>
      </c>
      <c r="V29" s="161"/>
      <c r="W29" s="161"/>
      <c r="X29" s="281">
        <f>(((V27^2)+((3)*(V28^2)))^0.5)/1000000</f>
        <v>265.17670948351912</v>
      </c>
      <c r="Y29" s="66" t="s">
        <v>513</v>
      </c>
      <c r="Z29" s="82"/>
      <c r="AB29" s="53"/>
      <c r="AC29" s="237" t="s">
        <v>188</v>
      </c>
      <c r="AD29" s="54"/>
      <c r="AE29" s="223">
        <v>23.52503029726963</v>
      </c>
      <c r="AF29" s="54"/>
      <c r="AG29" s="54"/>
      <c r="AH29" s="110" t="s">
        <v>460</v>
      </c>
      <c r="AI29" s="161"/>
      <c r="AJ29" s="161"/>
      <c r="AK29" s="281">
        <f>(((AI27^2)+((3)*(AI28^2)))^0.5)/1000000</f>
        <v>194.69700120736439</v>
      </c>
      <c r="AL29" s="66" t="s">
        <v>513</v>
      </c>
      <c r="AM29" s="82"/>
    </row>
    <row r="30" spans="2:39" ht="40.5" thickBot="1">
      <c r="B30" s="53"/>
      <c r="C30" s="237" t="s">
        <v>392</v>
      </c>
      <c r="D30" s="248" t="s">
        <v>170</v>
      </c>
      <c r="E30" s="101">
        <v>-345.8200003527503</v>
      </c>
      <c r="F30" s="54"/>
      <c r="G30" s="264" t="s">
        <v>465</v>
      </c>
      <c r="H30" s="278" t="s">
        <v>472</v>
      </c>
      <c r="I30" s="360">
        <f>E30/'ELEMENT 1'!F13+ABS('Stress computation'!E32*'ELEMENT 1'!F15/'ELEMENT 1'!F14)</f>
        <v>252302649.43442971</v>
      </c>
      <c r="J30" s="159"/>
      <c r="K30" s="159"/>
      <c r="L30" s="65"/>
      <c r="M30" s="82"/>
      <c r="O30" s="53"/>
      <c r="P30" s="237" t="s">
        <v>433</v>
      </c>
      <c r="Q30" s="248" t="s">
        <v>170</v>
      </c>
      <c r="R30" s="101">
        <v>-997.26889486100845</v>
      </c>
      <c r="S30" s="54"/>
      <c r="T30" s="272" t="s">
        <v>469</v>
      </c>
      <c r="U30" s="278" t="s">
        <v>472</v>
      </c>
      <c r="V30" s="360">
        <f>R30/'ELEMENT 2'!F13+ABS('Stress computation'!R32*'ELEMENT 2'!F15/'ELEMENT 2'!F14)</f>
        <v>74748885.515576497</v>
      </c>
      <c r="W30" s="159"/>
      <c r="X30" s="159"/>
      <c r="Y30" s="65"/>
      <c r="Z30" s="82"/>
      <c r="AB30" s="53"/>
      <c r="AC30" s="237" t="s">
        <v>438</v>
      </c>
      <c r="AD30" s="248" t="s">
        <v>170</v>
      </c>
      <c r="AE30" s="223">
        <v>-1373.4052504290996</v>
      </c>
      <c r="AF30" s="54"/>
      <c r="AG30" s="272" t="s">
        <v>470</v>
      </c>
      <c r="AH30" s="278" t="s">
        <v>472</v>
      </c>
      <c r="AI30" s="360">
        <f>AE30/'ELEMENT 3'!F14+ABS('Stress computation'!AE32*'ELEMENT 3'!F16/'ELEMENT 3'!F15)</f>
        <v>39262840.114051819</v>
      </c>
      <c r="AJ30" s="159"/>
      <c r="AK30" s="159"/>
      <c r="AL30" s="65"/>
      <c r="AM30" s="82"/>
    </row>
    <row r="31" spans="2:39" ht="36">
      <c r="B31" s="53"/>
      <c r="C31" s="237" t="s">
        <v>393</v>
      </c>
      <c r="D31" s="54"/>
      <c r="E31" s="101">
        <v>937.23617972943111</v>
      </c>
      <c r="F31" s="54"/>
      <c r="G31" s="54"/>
      <c r="H31" s="279" t="s">
        <v>473</v>
      </c>
      <c r="I31" s="280">
        <f>2*E31/'ELEMENT 1'!F13</f>
        <v>29833131.887765005</v>
      </c>
      <c r="J31" s="54"/>
      <c r="K31" s="54"/>
      <c r="L31" s="82"/>
      <c r="M31" s="82"/>
      <c r="O31" s="53"/>
      <c r="P31" s="237" t="s">
        <v>434</v>
      </c>
      <c r="Q31" s="54"/>
      <c r="R31" s="101">
        <v>-96.391571397673346</v>
      </c>
      <c r="S31" s="54"/>
      <c r="T31" s="54"/>
      <c r="U31" s="279" t="s">
        <v>473</v>
      </c>
      <c r="V31" s="280">
        <f>2*'Stress computation'!R31/'ELEMENT 2'!F13</f>
        <v>-3068236.7204452944</v>
      </c>
      <c r="W31" s="54"/>
      <c r="X31" s="54"/>
      <c r="Y31" s="82"/>
      <c r="Z31" s="82"/>
      <c r="AB31" s="53"/>
      <c r="AC31" s="237" t="s">
        <v>439</v>
      </c>
      <c r="AD31" s="54"/>
      <c r="AE31" s="223">
        <v>-61.836251302837837</v>
      </c>
      <c r="AF31" s="54"/>
      <c r="AG31" s="54"/>
      <c r="AH31" s="279" t="s">
        <v>473</v>
      </c>
      <c r="AI31" s="280">
        <f>2*AE31/'ELEMENT 3'!F14</f>
        <v>-1968307.541323367</v>
      </c>
      <c r="AJ31" s="54"/>
      <c r="AK31" s="54"/>
      <c r="AL31" s="82"/>
      <c r="AM31" s="82"/>
    </row>
    <row r="32" spans="2:39" ht="31.5" thickBot="1">
      <c r="B32" s="53"/>
      <c r="C32" s="237" t="s">
        <v>189</v>
      </c>
      <c r="D32" s="54"/>
      <c r="E32" s="101">
        <v>-35.096063859235585</v>
      </c>
      <c r="F32" s="54"/>
      <c r="G32" s="54"/>
      <c r="H32" s="110" t="s">
        <v>460</v>
      </c>
      <c r="I32" s="161"/>
      <c r="J32" s="161"/>
      <c r="K32" s="281">
        <f>(((I30^2)+((3)*(I31^2)))^0.5)/1000000</f>
        <v>257.53965556071375</v>
      </c>
      <c r="L32" s="66" t="s">
        <v>513</v>
      </c>
      <c r="M32" s="82"/>
      <c r="O32" s="53"/>
      <c r="P32" s="237" t="s">
        <v>190</v>
      </c>
      <c r="Q32" s="54"/>
      <c r="R32" s="101">
        <v>12.336525333947861</v>
      </c>
      <c r="S32" s="54"/>
      <c r="T32" s="54"/>
      <c r="U32" s="110" t="s">
        <v>460</v>
      </c>
      <c r="V32" s="161"/>
      <c r="W32" s="161"/>
      <c r="X32" s="281">
        <f>(((V30^2)+((3)*(V31^2)))^0.5)/1000000</f>
        <v>74.937561446439062</v>
      </c>
      <c r="Y32" s="66" t="s">
        <v>513</v>
      </c>
      <c r="Z32" s="82"/>
      <c r="AB32" s="53"/>
      <c r="AC32" s="237" t="s">
        <v>191</v>
      </c>
      <c r="AD32" s="54"/>
      <c r="AE32" s="223">
        <v>8.3206391236918549</v>
      </c>
      <c r="AF32" s="54"/>
      <c r="AG32" s="54"/>
      <c r="AH32" s="110" t="s">
        <v>460</v>
      </c>
      <c r="AI32" s="161"/>
      <c r="AJ32" s="161"/>
      <c r="AK32" s="281">
        <f>(((AI30^2)+((3)*(AI31^2)))^0.5)/1000000</f>
        <v>39.410573677038606</v>
      </c>
      <c r="AL32" s="66" t="s">
        <v>513</v>
      </c>
      <c r="AM32" s="82"/>
    </row>
    <row r="33" spans="2:39" ht="15.75" thickBot="1">
      <c r="B33" s="258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66"/>
      <c r="O33" s="258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66"/>
      <c r="AB33" s="258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66"/>
    </row>
    <row r="34" spans="2:39" ht="15.75" thickBot="1"/>
    <row r="35" spans="2:39" ht="15.75" thickBot="1">
      <c r="B35" s="255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65"/>
      <c r="O35" s="255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65"/>
      <c r="AB35" s="255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65"/>
    </row>
    <row r="36" spans="2:39" ht="15" customHeight="1">
      <c r="B36" s="53"/>
      <c r="C36" s="401" t="s">
        <v>24</v>
      </c>
      <c r="D36" s="520"/>
      <c r="E36" s="402"/>
      <c r="F36" s="54"/>
      <c r="G36" s="54"/>
      <c r="H36" s="54"/>
      <c r="I36" s="54"/>
      <c r="J36" s="54"/>
      <c r="K36" s="54"/>
      <c r="L36" s="54"/>
      <c r="M36" s="82"/>
      <c r="O36" s="53"/>
      <c r="P36" s="401" t="s">
        <v>28</v>
      </c>
      <c r="Q36" s="520"/>
      <c r="R36" s="402"/>
      <c r="S36" s="54"/>
      <c r="T36" s="54"/>
      <c r="U36" s="54"/>
      <c r="V36" s="54"/>
      <c r="W36" s="54"/>
      <c r="X36" s="54"/>
      <c r="Y36" s="54"/>
      <c r="Z36" s="82"/>
      <c r="AB36" s="53"/>
      <c r="AC36" s="401" t="s">
        <v>32</v>
      </c>
      <c r="AD36" s="520"/>
      <c r="AE36" s="402"/>
      <c r="AF36" s="54"/>
      <c r="AG36" s="54"/>
      <c r="AH36" s="54"/>
      <c r="AI36" s="54"/>
      <c r="AJ36" s="54"/>
      <c r="AK36" s="54"/>
      <c r="AL36" s="54"/>
      <c r="AM36" s="82"/>
    </row>
    <row r="37" spans="2:39" ht="15.75" customHeight="1" thickBot="1">
      <c r="B37" s="53"/>
      <c r="C37" s="403"/>
      <c r="D37" s="521"/>
      <c r="E37" s="404"/>
      <c r="F37" s="54"/>
      <c r="G37" s="54"/>
      <c r="H37" s="54"/>
      <c r="I37" s="54"/>
      <c r="J37" s="54"/>
      <c r="K37" s="54"/>
      <c r="L37" s="54"/>
      <c r="M37" s="82"/>
      <c r="O37" s="53"/>
      <c r="P37" s="403"/>
      <c r="Q37" s="521"/>
      <c r="R37" s="404"/>
      <c r="S37" s="54"/>
      <c r="T37" s="54"/>
      <c r="U37" s="54"/>
      <c r="V37" s="54"/>
      <c r="W37" s="54"/>
      <c r="X37" s="54"/>
      <c r="Y37" s="54"/>
      <c r="Z37" s="82"/>
      <c r="AB37" s="53"/>
      <c r="AC37" s="403"/>
      <c r="AD37" s="521"/>
      <c r="AE37" s="404"/>
      <c r="AF37" s="54"/>
      <c r="AG37" s="54"/>
      <c r="AH37" s="54"/>
      <c r="AI37" s="54"/>
      <c r="AJ37" s="54"/>
      <c r="AK37" s="54"/>
      <c r="AL37" s="54"/>
      <c r="AM37" s="82"/>
    </row>
    <row r="38" spans="2:39"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82"/>
      <c r="O38" s="53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82"/>
      <c r="AB38" s="53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82"/>
    </row>
    <row r="39" spans="2:39" ht="30.75">
      <c r="B39" s="53"/>
      <c r="C39" s="243" t="s">
        <v>433</v>
      </c>
      <c r="D39" s="54"/>
      <c r="E39" s="54"/>
      <c r="F39" s="54"/>
      <c r="G39" s="237" t="s">
        <v>435</v>
      </c>
      <c r="H39" s="54"/>
      <c r="I39" s="54"/>
      <c r="J39" s="54"/>
      <c r="K39" s="54"/>
      <c r="L39" s="54"/>
      <c r="M39" s="82"/>
      <c r="O39" s="53"/>
      <c r="P39" s="243" t="s">
        <v>433</v>
      </c>
      <c r="Q39" s="54"/>
      <c r="R39" s="54"/>
      <c r="S39" s="54"/>
      <c r="T39" s="237" t="s">
        <v>435</v>
      </c>
      <c r="U39" s="54"/>
      <c r="V39" s="54"/>
      <c r="W39" s="54"/>
      <c r="X39" s="54"/>
      <c r="Y39" s="54"/>
      <c r="Z39" s="82"/>
      <c r="AB39" s="53"/>
      <c r="AC39" s="237" t="s">
        <v>454</v>
      </c>
      <c r="AD39" s="54"/>
      <c r="AE39" s="54"/>
      <c r="AF39" s="54"/>
      <c r="AG39" s="237" t="s">
        <v>440</v>
      </c>
      <c r="AH39" s="54"/>
      <c r="AI39" s="54"/>
      <c r="AJ39" s="54"/>
      <c r="AK39" s="54"/>
      <c r="AL39" s="54"/>
      <c r="AM39" s="82"/>
    </row>
    <row r="40" spans="2:39" ht="30.75">
      <c r="B40" s="53"/>
      <c r="C40" s="237" t="s">
        <v>434</v>
      </c>
      <c r="D40" s="54"/>
      <c r="E40" s="54"/>
      <c r="F40" s="54"/>
      <c r="G40" s="253" t="s">
        <v>436</v>
      </c>
      <c r="H40" s="54"/>
      <c r="I40" s="54"/>
      <c r="J40" s="247"/>
      <c r="K40" s="247"/>
      <c r="L40" s="54"/>
      <c r="M40" s="82"/>
      <c r="O40" s="53"/>
      <c r="P40" s="237" t="s">
        <v>434</v>
      </c>
      <c r="Q40" s="54"/>
      <c r="R40" s="54"/>
      <c r="S40" s="54"/>
      <c r="T40" s="253" t="s">
        <v>436</v>
      </c>
      <c r="U40" s="54"/>
      <c r="V40" s="54"/>
      <c r="W40" s="247"/>
      <c r="X40" s="247"/>
      <c r="Y40" s="54"/>
      <c r="Z40" s="82"/>
      <c r="AB40" s="53"/>
      <c r="AC40" s="237" t="s">
        <v>439</v>
      </c>
      <c r="AD40" s="54"/>
      <c r="AE40" s="54"/>
      <c r="AF40" s="54"/>
      <c r="AG40" s="253" t="s">
        <v>441</v>
      </c>
      <c r="AH40" s="54"/>
      <c r="AI40" s="54"/>
      <c r="AJ40" s="247"/>
      <c r="AK40" s="247"/>
      <c r="AL40" s="54"/>
      <c r="AM40" s="82"/>
    </row>
    <row r="41" spans="2:39" ht="31.5" customHeight="1">
      <c r="B41" s="53"/>
      <c r="C41" s="237" t="s">
        <v>190</v>
      </c>
      <c r="D41" s="54"/>
      <c r="E41" s="522" t="s">
        <v>447</v>
      </c>
      <c r="F41" s="500" t="s">
        <v>172</v>
      </c>
      <c r="G41" s="237" t="s">
        <v>437</v>
      </c>
      <c r="H41" s="54"/>
      <c r="I41" s="54"/>
      <c r="J41" s="247"/>
      <c r="K41" s="247"/>
      <c r="L41" s="54"/>
      <c r="M41" s="82"/>
      <c r="O41" s="53"/>
      <c r="P41" s="237" t="s">
        <v>190</v>
      </c>
      <c r="Q41" s="54"/>
      <c r="R41" s="522" t="s">
        <v>448</v>
      </c>
      <c r="S41" s="500" t="s">
        <v>172</v>
      </c>
      <c r="T41" s="237" t="s">
        <v>437</v>
      </c>
      <c r="U41" s="54"/>
      <c r="V41" s="54"/>
      <c r="W41" s="247"/>
      <c r="X41" s="247"/>
      <c r="Y41" s="54"/>
      <c r="Z41" s="82"/>
      <c r="AB41" s="53"/>
      <c r="AC41" s="237" t="s">
        <v>191</v>
      </c>
      <c r="AD41" s="54"/>
      <c r="AE41" s="522" t="s">
        <v>455</v>
      </c>
      <c r="AF41" s="500" t="s">
        <v>172</v>
      </c>
      <c r="AG41" s="237" t="s">
        <v>442</v>
      </c>
      <c r="AH41" s="54"/>
      <c r="AI41" s="54"/>
      <c r="AJ41" s="247"/>
      <c r="AK41" s="247"/>
      <c r="AL41" s="54"/>
      <c r="AM41" s="82"/>
    </row>
    <row r="42" spans="2:39" ht="30.75" customHeight="1">
      <c r="B42" s="53"/>
      <c r="C42" s="237" t="s">
        <v>438</v>
      </c>
      <c r="D42" s="248" t="s">
        <v>170</v>
      </c>
      <c r="E42" s="522"/>
      <c r="F42" s="500"/>
      <c r="G42" s="237" t="s">
        <v>440</v>
      </c>
      <c r="H42" s="54"/>
      <c r="I42" s="54"/>
      <c r="J42" s="54"/>
      <c r="K42" s="54"/>
      <c r="L42" s="54"/>
      <c r="M42" s="82"/>
      <c r="O42" s="53"/>
      <c r="P42" s="237" t="s">
        <v>452</v>
      </c>
      <c r="Q42" s="248" t="s">
        <v>170</v>
      </c>
      <c r="R42" s="522"/>
      <c r="S42" s="500"/>
      <c r="T42" s="237" t="s">
        <v>449</v>
      </c>
      <c r="U42" s="54"/>
      <c r="V42" s="54"/>
      <c r="W42" s="54"/>
      <c r="X42" s="54"/>
      <c r="Y42" s="54"/>
      <c r="Z42" s="82"/>
      <c r="AB42" s="53"/>
      <c r="AC42" s="237" t="s">
        <v>452</v>
      </c>
      <c r="AD42" s="248" t="s">
        <v>170</v>
      </c>
      <c r="AE42" s="522"/>
      <c r="AF42" s="500"/>
      <c r="AG42" s="237" t="s">
        <v>449</v>
      </c>
      <c r="AH42" s="54"/>
      <c r="AI42" s="54"/>
      <c r="AJ42" s="54"/>
      <c r="AK42" s="54"/>
      <c r="AL42" s="54"/>
      <c r="AM42" s="82"/>
    </row>
    <row r="43" spans="2:39" ht="30.75">
      <c r="B43" s="53"/>
      <c r="C43" s="237" t="s">
        <v>439</v>
      </c>
      <c r="D43" s="54"/>
      <c r="E43" s="54"/>
      <c r="F43" s="54"/>
      <c r="G43" s="253" t="s">
        <v>441</v>
      </c>
      <c r="H43" s="54"/>
      <c r="I43" s="54"/>
      <c r="J43" s="54"/>
      <c r="K43" s="54"/>
      <c r="L43" s="54"/>
      <c r="M43" s="82"/>
      <c r="O43" s="53"/>
      <c r="P43" s="237" t="s">
        <v>453</v>
      </c>
      <c r="Q43" s="54"/>
      <c r="R43" s="54"/>
      <c r="S43" s="54"/>
      <c r="T43" s="253" t="s">
        <v>450</v>
      </c>
      <c r="U43" s="54"/>
      <c r="V43" s="54"/>
      <c r="W43" s="54"/>
      <c r="X43" s="54"/>
      <c r="Y43" s="54"/>
      <c r="Z43" s="82"/>
      <c r="AB43" s="53"/>
      <c r="AC43" s="237" t="s">
        <v>453</v>
      </c>
      <c r="AD43" s="54"/>
      <c r="AE43" s="54"/>
      <c r="AF43" s="54"/>
      <c r="AG43" s="253" t="s">
        <v>450</v>
      </c>
      <c r="AH43" s="54"/>
      <c r="AI43" s="54"/>
      <c r="AJ43" s="54"/>
      <c r="AK43" s="54"/>
      <c r="AL43" s="54"/>
      <c r="AM43" s="82"/>
    </row>
    <row r="44" spans="2:39" ht="30.75">
      <c r="B44" s="53"/>
      <c r="C44" s="237" t="s">
        <v>191</v>
      </c>
      <c r="D44" s="54"/>
      <c r="E44" s="54"/>
      <c r="F44" s="54"/>
      <c r="G44" s="237" t="s">
        <v>442</v>
      </c>
      <c r="H44" s="54"/>
      <c r="I44" s="54"/>
      <c r="J44" s="54"/>
      <c r="K44" s="54"/>
      <c r="L44" s="54"/>
      <c r="M44" s="82"/>
      <c r="O44" s="53"/>
      <c r="P44" s="237" t="s">
        <v>193</v>
      </c>
      <c r="Q44" s="54"/>
      <c r="R44" s="54"/>
      <c r="S44" s="54"/>
      <c r="T44" s="237" t="s">
        <v>451</v>
      </c>
      <c r="U44" s="54"/>
      <c r="V44" s="54"/>
      <c r="W44" s="54"/>
      <c r="X44" s="54"/>
      <c r="Y44" s="54"/>
      <c r="Z44" s="82"/>
      <c r="AB44" s="53"/>
      <c r="AC44" s="237" t="s">
        <v>193</v>
      </c>
      <c r="AD44" s="54"/>
      <c r="AE44" s="54"/>
      <c r="AF44" s="54"/>
      <c r="AG44" s="237" t="s">
        <v>451</v>
      </c>
      <c r="AH44" s="54"/>
      <c r="AI44" s="54"/>
      <c r="AJ44" s="54"/>
      <c r="AK44" s="54"/>
      <c r="AL44" s="54"/>
      <c r="AM44" s="82"/>
    </row>
    <row r="45" spans="2:39" ht="26.25">
      <c r="B45" s="53"/>
      <c r="C45" s="237"/>
      <c r="D45" s="54"/>
      <c r="E45" s="54"/>
      <c r="F45" s="54"/>
      <c r="G45" s="237"/>
      <c r="H45" s="54"/>
      <c r="I45" s="54"/>
      <c r="J45" s="54"/>
      <c r="K45" s="54"/>
      <c r="L45" s="54"/>
      <c r="M45" s="82"/>
      <c r="O45" s="53"/>
      <c r="P45" s="237"/>
      <c r="Q45" s="54"/>
      <c r="R45" s="54"/>
      <c r="S45" s="54"/>
      <c r="T45" s="237"/>
      <c r="U45" s="54"/>
      <c r="V45" s="54"/>
      <c r="W45" s="54"/>
      <c r="X45" s="54"/>
      <c r="Y45" s="54"/>
      <c r="Z45" s="82"/>
      <c r="AB45" s="53"/>
      <c r="AC45" s="237"/>
      <c r="AD45" s="54"/>
      <c r="AE45" s="54"/>
      <c r="AF45" s="54"/>
      <c r="AG45" s="237"/>
      <c r="AH45" s="54"/>
      <c r="AI45" s="54"/>
      <c r="AJ45" s="54"/>
      <c r="AK45" s="54"/>
      <c r="AL45" s="54"/>
      <c r="AM45" s="82"/>
    </row>
    <row r="46" spans="2:39" ht="30.75">
      <c r="B46" s="53"/>
      <c r="C46" s="237" t="s">
        <v>446</v>
      </c>
      <c r="D46" s="54"/>
      <c r="E46" s="256">
        <f>'ELEMENT 4'!E29</f>
        <v>10675322.815533981</v>
      </c>
      <c r="F46" s="256">
        <f>'ELEMENT 4'!F29</f>
        <v>0</v>
      </c>
      <c r="G46" s="256">
        <f>'ELEMENT 4'!G29</f>
        <v>0</v>
      </c>
      <c r="H46" s="256">
        <f>'ELEMENT 4'!H29</f>
        <v>-10675322.815533981</v>
      </c>
      <c r="I46" s="256">
        <f>'ELEMENT 4'!I29</f>
        <v>0</v>
      </c>
      <c r="J46" s="256">
        <f>'ELEMENT 4'!J29</f>
        <v>0</v>
      </c>
      <c r="K46" s="54"/>
      <c r="L46" s="254">
        <f>Displacements!BK27</f>
        <v>-4.1741011065714812E-3</v>
      </c>
      <c r="M46" s="257"/>
      <c r="O46" s="53"/>
      <c r="P46" s="243" t="s">
        <v>433</v>
      </c>
      <c r="Q46" s="54"/>
      <c r="R46" s="256">
        <f>'ELEMENT 5'!E28</f>
        <v>8540258.252427185</v>
      </c>
      <c r="S46" s="256">
        <f>'ELEMENT 5'!F28</f>
        <v>0</v>
      </c>
      <c r="T46" s="256">
        <f>'ELEMENT 5'!G28</f>
        <v>0</v>
      </c>
      <c r="U46" s="256">
        <f>'ELEMENT 5'!H28</f>
        <v>-8540258.252427185</v>
      </c>
      <c r="V46" s="256">
        <f>'ELEMENT 5'!I28</f>
        <v>0</v>
      </c>
      <c r="W46" s="256">
        <f>'ELEMENT 5'!J28</f>
        <v>0</v>
      </c>
      <c r="X46" s="54"/>
      <c r="Y46" s="254">
        <f>Displacements!BX27</f>
        <v>1.4394634885192812E-3</v>
      </c>
      <c r="Z46" s="257"/>
      <c r="AB46" s="53"/>
      <c r="AC46" s="237" t="s">
        <v>454</v>
      </c>
      <c r="AD46" s="54"/>
      <c r="AE46" s="256">
        <f>'ELEMENT 6'!E28</f>
        <v>10348783.529411765</v>
      </c>
      <c r="AF46" s="256">
        <f>'ELEMENT 6'!F28</f>
        <v>0</v>
      </c>
      <c r="AG46" s="256">
        <f>'ELEMENT 6'!G28</f>
        <v>0</v>
      </c>
      <c r="AH46" s="256">
        <f>'ELEMENT 6'!H28</f>
        <v>-10348783.529411765</v>
      </c>
      <c r="AI46" s="256">
        <f>'ELEMENT 6'!I28</f>
        <v>0</v>
      </c>
      <c r="AJ46" s="256">
        <f>'ELEMENT 6'!J28</f>
        <v>0</v>
      </c>
      <c r="AK46" s="54"/>
      <c r="AL46" s="254">
        <f>Displacements!CK27</f>
        <v>-2.7084476662678184E-3</v>
      </c>
      <c r="AM46" s="257"/>
    </row>
    <row r="47" spans="2:39" ht="30.75">
      <c r="B47" s="53"/>
      <c r="C47" s="237" t="s">
        <v>434</v>
      </c>
      <c r="D47" s="54"/>
      <c r="E47" s="256">
        <f>'ELEMENT 4'!E30</f>
        <v>0</v>
      </c>
      <c r="F47" s="256">
        <f>'ELEMENT 4'!F30</f>
        <v>9810.7761590955488</v>
      </c>
      <c r="G47" s="256">
        <f>'ELEMENT 4'!G30</f>
        <v>2021.0198887736829</v>
      </c>
      <c r="H47" s="256">
        <f>'ELEMENT 4'!H30</f>
        <v>0</v>
      </c>
      <c r="I47" s="256">
        <f>'ELEMENT 4'!I30</f>
        <v>-9810.7761590955488</v>
      </c>
      <c r="J47" s="256">
        <f>'ELEMENT 4'!J30</f>
        <v>2021.0198887736829</v>
      </c>
      <c r="K47" s="54"/>
      <c r="L47" s="254">
        <f>Displacements!BK28</f>
        <v>4.942810412880006E-3</v>
      </c>
      <c r="M47" s="257"/>
      <c r="O47" s="53"/>
      <c r="P47" s="237" t="s">
        <v>434</v>
      </c>
      <c r="Q47" s="54"/>
      <c r="R47" s="256">
        <f>'ELEMENT 5'!E29</f>
        <v>0</v>
      </c>
      <c r="S47" s="256">
        <f>'ELEMENT 5'!F29</f>
        <v>5023.1173934569197</v>
      </c>
      <c r="T47" s="256">
        <f>'ELEMENT 5'!G29</f>
        <v>1293.4527288151569</v>
      </c>
      <c r="U47" s="256">
        <f>'ELEMENT 5'!H29</f>
        <v>0</v>
      </c>
      <c r="V47" s="256">
        <f>'ELEMENT 5'!I29</f>
        <v>-5023.1173934569197</v>
      </c>
      <c r="W47" s="256">
        <f>'ELEMENT 5'!J29</f>
        <v>1293.4527288151569</v>
      </c>
      <c r="X47" s="54"/>
      <c r="Y47" s="254">
        <f>Displacements!BX28</f>
        <v>6.3073322166171163E-3</v>
      </c>
      <c r="Z47" s="257"/>
      <c r="AB47" s="53"/>
      <c r="AC47" s="237" t="s">
        <v>439</v>
      </c>
      <c r="AD47" s="54"/>
      <c r="AE47" s="256">
        <f>'ELEMENT 6'!E29</f>
        <v>0</v>
      </c>
      <c r="AF47" s="256">
        <f>'ELEMENT 6'!F29</f>
        <v>8937.7504579686556</v>
      </c>
      <c r="AG47" s="256">
        <f>'ELEMENT 6'!G29</f>
        <v>1899.2719723183393</v>
      </c>
      <c r="AH47" s="256">
        <f>'ELEMENT 6'!H29</f>
        <v>0</v>
      </c>
      <c r="AI47" s="256">
        <f>'ELEMENT 6'!I29</f>
        <v>-8937.7504579686556</v>
      </c>
      <c r="AJ47" s="256">
        <f>'ELEMENT 6'!J29</f>
        <v>1899.2719723183393</v>
      </c>
      <c r="AK47" s="54"/>
      <c r="AL47" s="254">
        <f>Displacements!CK28</f>
        <v>-3.5884791866355919E-3</v>
      </c>
      <c r="AM47" s="257"/>
    </row>
    <row r="48" spans="2:39" ht="30.75">
      <c r="B48" s="53"/>
      <c r="C48" s="237" t="s">
        <v>190</v>
      </c>
      <c r="D48" s="54"/>
      <c r="E48" s="256">
        <f>'ELEMENT 4'!E31</f>
        <v>0</v>
      </c>
      <c r="F48" s="256">
        <f>'ELEMENT 4'!F31</f>
        <v>2021.0198887736829</v>
      </c>
      <c r="G48" s="256">
        <f>'ELEMENT 4'!G31</f>
        <v>555.10679611650494</v>
      </c>
      <c r="H48" s="256">
        <f>'ELEMENT 4'!H31</f>
        <v>0</v>
      </c>
      <c r="I48" s="256">
        <f>'ELEMENT 4'!I31</f>
        <v>-2021.0198887736829</v>
      </c>
      <c r="J48" s="256">
        <f>'ELEMENT 4'!J31</f>
        <v>277.55339805825247</v>
      </c>
      <c r="K48" s="500" t="s">
        <v>172</v>
      </c>
      <c r="L48" s="254">
        <f>Displacements!BK29</f>
        <v>-2.2045597211684809E-2</v>
      </c>
      <c r="M48" s="257"/>
      <c r="O48" s="53"/>
      <c r="P48" s="237" t="s">
        <v>190</v>
      </c>
      <c r="Q48" s="54"/>
      <c r="R48" s="256">
        <f>'ELEMENT 5'!E30</f>
        <v>0</v>
      </c>
      <c r="S48" s="256">
        <f>'ELEMENT 5'!F30</f>
        <v>1293.4527288151569</v>
      </c>
      <c r="T48" s="256">
        <f>'ELEMENT 5'!G30</f>
        <v>444.08543689320391</v>
      </c>
      <c r="U48" s="256">
        <f>'ELEMENT 5'!H30</f>
        <v>0</v>
      </c>
      <c r="V48" s="256">
        <f>'ELEMENT 5'!I30</f>
        <v>-1293.4527288151569</v>
      </c>
      <c r="W48" s="256">
        <f>'ELEMENT 5'!J30</f>
        <v>222.04271844660195</v>
      </c>
      <c r="X48" s="500" t="s">
        <v>172</v>
      </c>
      <c r="Y48" s="254">
        <f>Displacements!BX29</f>
        <v>-2.2045597211684809E-2</v>
      </c>
      <c r="Z48" s="257"/>
      <c r="AB48" s="53"/>
      <c r="AC48" s="237" t="s">
        <v>191</v>
      </c>
      <c r="AD48" s="54"/>
      <c r="AE48" s="256">
        <f>'ELEMENT 6'!E30</f>
        <v>0</v>
      </c>
      <c r="AF48" s="256">
        <f>'ELEMENT 6'!F30</f>
        <v>1899.2719723183393</v>
      </c>
      <c r="AG48" s="256">
        <f>'ELEMENT 6'!G30</f>
        <v>538.12705882352941</v>
      </c>
      <c r="AH48" s="256">
        <f>'ELEMENT 6'!H30</f>
        <v>0</v>
      </c>
      <c r="AI48" s="256">
        <f>'ELEMENT 6'!I30</f>
        <v>-1899.2719723183393</v>
      </c>
      <c r="AJ48" s="256">
        <f>'ELEMENT 6'!J30</f>
        <v>269.0635294117647</v>
      </c>
      <c r="AK48" s="500" t="s">
        <v>172</v>
      </c>
      <c r="AL48" s="254">
        <f>Displacements!CK29</f>
        <v>-1.6097120946310377E-3</v>
      </c>
      <c r="AM48" s="257"/>
    </row>
    <row r="49" spans="2:39" ht="30.75">
      <c r="B49" s="53"/>
      <c r="C49" s="237" t="s">
        <v>438</v>
      </c>
      <c r="D49" s="248" t="s">
        <v>170</v>
      </c>
      <c r="E49" s="256">
        <f>'ELEMENT 4'!E32</f>
        <v>-10675322.815533981</v>
      </c>
      <c r="F49" s="256">
        <f>'ELEMENT 4'!F32</f>
        <v>0</v>
      </c>
      <c r="G49" s="256">
        <f>'ELEMENT 4'!G32</f>
        <v>0</v>
      </c>
      <c r="H49" s="256">
        <f>'ELEMENT 4'!H32</f>
        <v>10675322.815533981</v>
      </c>
      <c r="I49" s="256">
        <f>'ELEMENT 4'!I32</f>
        <v>0</v>
      </c>
      <c r="J49" s="256">
        <f>'ELEMENT 4'!J32</f>
        <v>0</v>
      </c>
      <c r="K49" s="500"/>
      <c r="L49" s="254">
        <f>Displacements!BK30</f>
        <v>-4.1382329512800794E-3</v>
      </c>
      <c r="M49" s="257"/>
      <c r="O49" s="53"/>
      <c r="P49" s="237" t="s">
        <v>452</v>
      </c>
      <c r="Q49" s="248" t="s">
        <v>170</v>
      </c>
      <c r="R49" s="256">
        <f>'ELEMENT 5'!E31</f>
        <v>-8540258.252427185</v>
      </c>
      <c r="S49" s="256">
        <f>'ELEMENT 5'!F31</f>
        <v>0</v>
      </c>
      <c r="T49" s="256">
        <f>'ELEMENT 5'!G31</f>
        <v>0</v>
      </c>
      <c r="U49" s="256">
        <f>'ELEMENT 5'!H31</f>
        <v>8540258.252427185</v>
      </c>
      <c r="V49" s="256">
        <f>'ELEMENT 5'!I31</f>
        <v>0</v>
      </c>
      <c r="W49" s="256">
        <f>'ELEMENT 5'!J31</f>
        <v>0</v>
      </c>
      <c r="X49" s="500"/>
      <c r="Y49" s="254">
        <f>Displacements!BX30</f>
        <v>1.6392512162601279E-3</v>
      </c>
      <c r="Z49" s="257"/>
      <c r="AB49" s="53"/>
      <c r="AC49" s="237" t="s">
        <v>452</v>
      </c>
      <c r="AD49" s="248" t="s">
        <v>170</v>
      </c>
      <c r="AE49" s="256">
        <f>'ELEMENT 6'!E31</f>
        <v>-10348783.529411765</v>
      </c>
      <c r="AF49" s="256">
        <f>'ELEMENT 6'!F31</f>
        <v>0</v>
      </c>
      <c r="AG49" s="256">
        <f>'ELEMENT 6'!G31</f>
        <v>0</v>
      </c>
      <c r="AH49" s="256">
        <f>'ELEMENT 6'!H31</f>
        <v>10348783.529411765</v>
      </c>
      <c r="AI49" s="256">
        <f>'ELEMENT 6'!I31</f>
        <v>0</v>
      </c>
      <c r="AJ49" s="256">
        <f>'ELEMENT 6'!J31</f>
        <v>0</v>
      </c>
      <c r="AK49" s="500"/>
      <c r="AL49" s="254">
        <f>Displacements!CK30</f>
        <v>-2.6047959665275043E-3</v>
      </c>
      <c r="AM49" s="257"/>
    </row>
    <row r="50" spans="2:39" ht="30.75">
      <c r="B50" s="53"/>
      <c r="C50" s="237" t="s">
        <v>439</v>
      </c>
      <c r="D50" s="54"/>
      <c r="E50" s="256">
        <f>'ELEMENT 4'!E33</f>
        <v>0</v>
      </c>
      <c r="F50" s="256">
        <f>'ELEMENT 4'!F33</f>
        <v>-9810.7761590955488</v>
      </c>
      <c r="G50" s="256">
        <f>'ELEMENT 4'!G33</f>
        <v>-2021.0198887736829</v>
      </c>
      <c r="H50" s="256">
        <f>'ELEMENT 4'!H33</f>
        <v>0</v>
      </c>
      <c r="I50" s="256">
        <f>'ELEMENT 4'!I33</f>
        <v>9810.7761590955488</v>
      </c>
      <c r="J50" s="256">
        <f>'ELEMENT 4'!J33</f>
        <v>-2021.0198887736829</v>
      </c>
      <c r="K50" s="54"/>
      <c r="L50" s="254">
        <f>Displacements!BK31</f>
        <v>1.7572420649324889E-3</v>
      </c>
      <c r="M50" s="257"/>
      <c r="O50" s="53"/>
      <c r="P50" s="237" t="s">
        <v>453</v>
      </c>
      <c r="Q50" s="54"/>
      <c r="R50" s="256">
        <f>'ELEMENT 5'!E32</f>
        <v>0</v>
      </c>
      <c r="S50" s="256">
        <f>'ELEMENT 5'!F32</f>
        <v>-5023.1173934569197</v>
      </c>
      <c r="T50" s="256">
        <f>'ELEMENT 5'!G32</f>
        <v>-1293.4527288151569</v>
      </c>
      <c r="U50" s="256">
        <f>'ELEMENT 5'!H32</f>
        <v>0</v>
      </c>
      <c r="V50" s="256">
        <f>'ELEMENT 5'!I32</f>
        <v>5023.1173934569197</v>
      </c>
      <c r="W50" s="256">
        <f>'ELEMENT 5'!J32</f>
        <v>-1293.4527288151569</v>
      </c>
      <c r="X50" s="54"/>
      <c r="Y50" s="254">
        <f>Displacements!BX31</f>
        <v>2.0243066658062574E-3</v>
      </c>
      <c r="Z50" s="257"/>
      <c r="AB50" s="53"/>
      <c r="AC50" s="237" t="s">
        <v>453</v>
      </c>
      <c r="AD50" s="54"/>
      <c r="AE50" s="256">
        <f>'ELEMENT 6'!E32</f>
        <v>0</v>
      </c>
      <c r="AF50" s="256">
        <f>'ELEMENT 6'!F32</f>
        <v>-8937.7504579686556</v>
      </c>
      <c r="AG50" s="256">
        <f>'ELEMENT 6'!G32</f>
        <v>-1899.2719723183393</v>
      </c>
      <c r="AH50" s="256">
        <f>'ELEMENT 6'!H32</f>
        <v>0</v>
      </c>
      <c r="AI50" s="256">
        <f>'ELEMENT 6'!I32</f>
        <v>8937.7504579686556</v>
      </c>
      <c r="AJ50" s="256">
        <f>'ELEMENT 6'!J32</f>
        <v>-1899.2719723183393</v>
      </c>
      <c r="AK50" s="54"/>
      <c r="AL50" s="254">
        <f>Displacements!CK31</f>
        <v>0</v>
      </c>
      <c r="AM50" s="257"/>
    </row>
    <row r="51" spans="2:39" ht="30.75">
      <c r="B51" s="53"/>
      <c r="C51" s="237" t="s">
        <v>191</v>
      </c>
      <c r="D51" s="54"/>
      <c r="E51" s="256">
        <f>'ELEMENT 4'!E34</f>
        <v>0</v>
      </c>
      <c r="F51" s="256">
        <f>'ELEMENT 4'!F34</f>
        <v>2021.0198887736829</v>
      </c>
      <c r="G51" s="256">
        <f>'ELEMENT 4'!G34</f>
        <v>277.55339805825247</v>
      </c>
      <c r="H51" s="256">
        <f>'ELEMENT 4'!H34</f>
        <v>0</v>
      </c>
      <c r="I51" s="256">
        <f>'ELEMENT 4'!I34</f>
        <v>-2021.0198887736829</v>
      </c>
      <c r="J51" s="256">
        <f>'ELEMENT 4'!J34</f>
        <v>555.10679611650494</v>
      </c>
      <c r="K51" s="54"/>
      <c r="L51" s="254">
        <f>Displacements!BK32</f>
        <v>-1.6097120946310377E-3</v>
      </c>
      <c r="M51" s="257"/>
      <c r="O51" s="53"/>
      <c r="P51" s="237" t="s">
        <v>193</v>
      </c>
      <c r="Q51" s="54"/>
      <c r="R51" s="256">
        <f>'ELEMENT 5'!E33</f>
        <v>0</v>
      </c>
      <c r="S51" s="256">
        <f>'ELEMENT 5'!F33</f>
        <v>1293.4527288151569</v>
      </c>
      <c r="T51" s="256">
        <f>'ELEMENT 5'!G33</f>
        <v>222.04271844660195</v>
      </c>
      <c r="U51" s="256">
        <f>'ELEMENT 5'!H33</f>
        <v>0</v>
      </c>
      <c r="V51" s="256">
        <f>'ELEMENT 5'!I33</f>
        <v>-1293.4527288151569</v>
      </c>
      <c r="W51" s="256">
        <f>'ELEMENT 5'!J33</f>
        <v>444.08543689320391</v>
      </c>
      <c r="X51" s="54"/>
      <c r="Y51" s="254">
        <f>Displacements!BX32</f>
        <v>6.1743990513793059E-3</v>
      </c>
      <c r="Z51" s="257"/>
      <c r="AB51" s="53"/>
      <c r="AC51" s="237" t="s">
        <v>193</v>
      </c>
      <c r="AD51" s="54"/>
      <c r="AE51" s="256">
        <f>'ELEMENT 6'!E33</f>
        <v>0</v>
      </c>
      <c r="AF51" s="256">
        <f>'ELEMENT 6'!F33</f>
        <v>1899.2719723183393</v>
      </c>
      <c r="AG51" s="256">
        <f>'ELEMENT 6'!G33</f>
        <v>269.0635294117647</v>
      </c>
      <c r="AH51" s="256">
        <f>'ELEMENT 6'!H33</f>
        <v>0</v>
      </c>
      <c r="AI51" s="256">
        <f>'ELEMENT 6'!I33</f>
        <v>-1899.2719723183393</v>
      </c>
      <c r="AJ51" s="256">
        <f>'ELEMENT 6'!J33</f>
        <v>538.12705882352941</v>
      </c>
      <c r="AK51" s="54"/>
      <c r="AL51" s="254">
        <f>Displacements!CK32</f>
        <v>6.1743990513793059E-3</v>
      </c>
      <c r="AM51" s="257"/>
    </row>
    <row r="52" spans="2:39">
      <c r="B52" s="53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82"/>
      <c r="O52" s="53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82"/>
      <c r="AB52" s="53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82"/>
    </row>
    <row r="53" spans="2:39" ht="15.75" thickBot="1">
      <c r="B53" s="53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82"/>
      <c r="O53" s="53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82"/>
      <c r="AB53" s="53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82"/>
    </row>
    <row r="54" spans="2:39" ht="40.5" thickBot="1">
      <c r="B54" s="53"/>
      <c r="C54" s="243" t="s">
        <v>433</v>
      </c>
      <c r="D54" s="54"/>
      <c r="E54" s="236">
        <f t="array" ref="E54:E59">MMULT(E46:J51,L46:L51)</f>
        <v>-382.90413653341966</v>
      </c>
      <c r="F54" s="54"/>
      <c r="G54" s="272" t="s">
        <v>469</v>
      </c>
      <c r="H54" s="278" t="s">
        <v>472</v>
      </c>
      <c r="I54" s="360">
        <f>E54/'ELEMENT 4'!F16+ABS('Stress computation'!E56*'ELEMENT 4'!F18/'ELEMENT 4'!F17)</f>
        <v>39789918.302372351</v>
      </c>
      <c r="J54" s="159"/>
      <c r="K54" s="159"/>
      <c r="L54" s="65"/>
      <c r="M54" s="82"/>
      <c r="O54" s="53"/>
      <c r="P54" s="243" t="s">
        <v>433</v>
      </c>
      <c r="Q54" s="54"/>
      <c r="R54" s="101">
        <f t="array" ref="R54:R59">MMULT(R46:W51,Y46:Y51)</f>
        <v>-1706.2387905724408</v>
      </c>
      <c r="S54" s="54"/>
      <c r="T54" s="272" t="s">
        <v>469</v>
      </c>
      <c r="U54" s="278" t="s">
        <v>468</v>
      </c>
      <c r="V54" s="360">
        <f>R54/'ELEMENT 5'!F15+ABS('Stress computation'!R56*'ELEMENT 5'!F17/'ELEMENT 5'!F16)</f>
        <v>-6005339.9761631563</v>
      </c>
      <c r="W54" s="159"/>
      <c r="X54" s="159"/>
      <c r="Y54" s="65"/>
      <c r="Z54" s="82"/>
      <c r="AB54" s="53"/>
      <c r="AC54" s="237" t="s">
        <v>454</v>
      </c>
      <c r="AD54" s="54"/>
      <c r="AE54" s="223">
        <f t="array" ref="AE54:AE59">MMULT(AE46:AJ51,AL46:AL51)</f>
        <v>-1072.6690030680948</v>
      </c>
      <c r="AF54" s="54"/>
      <c r="AG54" s="272" t="s">
        <v>470</v>
      </c>
      <c r="AH54" s="278" t="s">
        <v>472</v>
      </c>
      <c r="AI54" s="360">
        <f>AE54/'ELEMENT 6'!F15+ABS('Stress computation'!AE56*'ELEMENT 6'!F17/'ELEMENT 6'!F16)</f>
        <v>27152406.68385607</v>
      </c>
      <c r="AJ54" s="159"/>
      <c r="AK54" s="159"/>
      <c r="AL54" s="65"/>
      <c r="AM54" s="82"/>
    </row>
    <row r="55" spans="2:39" ht="36">
      <c r="B55" s="53"/>
      <c r="C55" s="237" t="s">
        <v>434</v>
      </c>
      <c r="D55" s="54"/>
      <c r="E55" s="236">
        <v>-16.554952581944619</v>
      </c>
      <c r="F55" s="54"/>
      <c r="G55" s="54"/>
      <c r="H55" s="279" t="s">
        <v>473</v>
      </c>
      <c r="I55" s="280">
        <f>2*E55/'ELEMENT 4'!F16</f>
        <v>-526960.11363478168</v>
      </c>
      <c r="J55" s="54"/>
      <c r="K55" s="54"/>
      <c r="L55" s="82"/>
      <c r="M55" s="82"/>
      <c r="O55" s="53"/>
      <c r="P55" s="237" t="s">
        <v>434</v>
      </c>
      <c r="Q55" s="54"/>
      <c r="R55" s="101">
        <v>0.98549557088517759</v>
      </c>
      <c r="S55" s="54"/>
      <c r="T55" s="54"/>
      <c r="U55" s="279" t="s">
        <v>473</v>
      </c>
      <c r="V55" s="280">
        <f>2*R55/'ELEMENT 5'!F15</f>
        <v>31369.274871050453</v>
      </c>
      <c r="W55" s="54"/>
      <c r="X55" s="54"/>
      <c r="Y55" s="82"/>
      <c r="Z55" s="82"/>
      <c r="AB55" s="53"/>
      <c r="AC55" s="237" t="s">
        <v>439</v>
      </c>
      <c r="AD55" s="54"/>
      <c r="AE55" s="223">
        <v>-23.403349494404168</v>
      </c>
      <c r="AF55" s="54"/>
      <c r="AG55" s="54"/>
      <c r="AH55" s="279" t="s">
        <v>473</v>
      </c>
      <c r="AI55" s="280">
        <f>2*AE55/'ELEMENT 6'!F15</f>
        <v>-744951.19499503169</v>
      </c>
      <c r="AJ55" s="54"/>
      <c r="AK55" s="54"/>
      <c r="AL55" s="82"/>
      <c r="AM55" s="82"/>
    </row>
    <row r="56" spans="2:39" ht="31.5" thickBot="1">
      <c r="B56" s="53"/>
      <c r="C56" s="237" t="s">
        <v>190</v>
      </c>
      <c r="D56" s="54"/>
      <c r="E56" s="236">
        <v>-6.2463449101637654</v>
      </c>
      <c r="F56" s="54"/>
      <c r="G56" s="54"/>
      <c r="H56" s="110" t="s">
        <v>460</v>
      </c>
      <c r="I56" s="161"/>
      <c r="J56" s="161"/>
      <c r="K56" s="281">
        <f>(((I54^2)+((3)*(I55^2)))^0.5)/1000000</f>
        <v>39.800385166396978</v>
      </c>
      <c r="L56" s="66" t="s">
        <v>513</v>
      </c>
      <c r="M56" s="82"/>
      <c r="O56" s="53"/>
      <c r="P56" s="237" t="s">
        <v>190</v>
      </c>
      <c r="Q56" s="54"/>
      <c r="R56" s="101">
        <v>-2.8792572328989197</v>
      </c>
      <c r="S56" s="54"/>
      <c r="T56" s="54"/>
      <c r="U56" s="110" t="s">
        <v>460</v>
      </c>
      <c r="V56" s="161"/>
      <c r="W56" s="161"/>
      <c r="X56" s="281">
        <f>(((V54^2)+((3)*(V55^2)))^0.5)/1000000</f>
        <v>6.0055857602336422</v>
      </c>
      <c r="Y56" s="66" t="s">
        <v>513</v>
      </c>
      <c r="Z56" s="82"/>
      <c r="AB56" s="53"/>
      <c r="AC56" s="237" t="s">
        <v>191</v>
      </c>
      <c r="AD56" s="54"/>
      <c r="AE56" s="223">
        <v>-6.0204219767003861</v>
      </c>
      <c r="AF56" s="54"/>
      <c r="AG56" s="54"/>
      <c r="AH56" s="110" t="s">
        <v>460</v>
      </c>
      <c r="AI56" s="161"/>
      <c r="AJ56" s="161"/>
      <c r="AK56" s="281">
        <f>(((AI54^2)+((3)*(AI55^2)))^0.5)/1000000</f>
        <v>27.183047025200935</v>
      </c>
      <c r="AL56" s="66" t="s">
        <v>513</v>
      </c>
      <c r="AM56" s="82"/>
    </row>
    <row r="57" spans="2:39" ht="40.5" thickBot="1">
      <c r="B57" s="53"/>
      <c r="C57" s="237" t="s">
        <v>438</v>
      </c>
      <c r="D57" s="248" t="s">
        <v>170</v>
      </c>
      <c r="E57" s="236">
        <v>382.90413653341966</v>
      </c>
      <c r="F57" s="54"/>
      <c r="G57" s="272" t="s">
        <v>470</v>
      </c>
      <c r="H57" s="278" t="s">
        <v>472</v>
      </c>
      <c r="I57" s="360">
        <f>E57/'ELEMENT 4'!F16+ABS('Stress computation'!E59*'ELEMENT 4'!F18/'ELEMENT 4'!F17)</f>
        <v>10312729.570506111</v>
      </c>
      <c r="J57" s="159"/>
      <c r="K57" s="159"/>
      <c r="L57" s="65"/>
      <c r="M57" s="82"/>
      <c r="O57" s="53"/>
      <c r="P57" s="237" t="s">
        <v>452</v>
      </c>
      <c r="Q57" s="248" t="s">
        <v>170</v>
      </c>
      <c r="R57" s="101">
        <v>1706.2387905724408</v>
      </c>
      <c r="S57" s="54"/>
      <c r="T57" s="272" t="s">
        <v>471</v>
      </c>
      <c r="U57" s="278" t="s">
        <v>468</v>
      </c>
      <c r="V57" s="360">
        <f>R57/'ELEMENT 5'!F15+ABS('Stress computation'!R59*'ELEMENT 5'!F17/'ELEMENT 5'!F16)</f>
        <v>52034071.74504444</v>
      </c>
      <c r="W57" s="159"/>
      <c r="X57" s="159"/>
      <c r="Y57" s="65"/>
      <c r="Z57" s="82"/>
      <c r="AB57" s="53"/>
      <c r="AC57" s="237" t="s">
        <v>452</v>
      </c>
      <c r="AD57" s="248" t="s">
        <v>170</v>
      </c>
      <c r="AE57" s="223">
        <v>1072.6690030680948</v>
      </c>
      <c r="AF57" s="54"/>
      <c r="AG57" s="272" t="s">
        <v>471</v>
      </c>
      <c r="AH57" s="278" t="s">
        <v>472</v>
      </c>
      <c r="AI57" s="360">
        <f>AE57/'ELEMENT 6'!F15+ABS('Stress computation'!AE59*'ELEMENT 6'!F17/'ELEMENT 6'!F16)</f>
        <v>45911429.274433151</v>
      </c>
      <c r="AJ57" s="159"/>
      <c r="AK57" s="159"/>
      <c r="AL57" s="65"/>
      <c r="AM57" s="82"/>
    </row>
    <row r="58" spans="2:39" ht="36">
      <c r="B58" s="53"/>
      <c r="C58" s="237" t="s">
        <v>439</v>
      </c>
      <c r="D58" s="54"/>
      <c r="E58" s="236">
        <v>16.554952581944619</v>
      </c>
      <c r="F58" s="54"/>
      <c r="G58" s="54"/>
      <c r="H58" s="279" t="s">
        <v>473</v>
      </c>
      <c r="I58" s="280">
        <f>2*E58/'ELEMENT 4'!F16</f>
        <v>526960.11363478168</v>
      </c>
      <c r="J58" s="54"/>
      <c r="K58" s="54"/>
      <c r="L58" s="82"/>
      <c r="M58" s="82"/>
      <c r="O58" s="53"/>
      <c r="P58" s="237" t="s">
        <v>453</v>
      </c>
      <c r="Q58" s="54"/>
      <c r="R58" s="101">
        <v>-0.98549557088517759</v>
      </c>
      <c r="S58" s="54"/>
      <c r="T58" s="54"/>
      <c r="U58" s="279" t="s">
        <v>473</v>
      </c>
      <c r="V58" s="280">
        <f>2*R58/'ELEMENT 5'!F15</f>
        <v>-31369.274871050453</v>
      </c>
      <c r="W58" s="54"/>
      <c r="X58" s="54"/>
      <c r="Y58" s="82"/>
      <c r="Z58" s="82"/>
      <c r="AB58" s="53"/>
      <c r="AC58" s="237" t="s">
        <v>453</v>
      </c>
      <c r="AD58" s="54"/>
      <c r="AE58" s="223">
        <v>23.403349494404168</v>
      </c>
      <c r="AF58" s="54"/>
      <c r="AG58" s="54"/>
      <c r="AH58" s="279" t="s">
        <v>473</v>
      </c>
      <c r="AI58" s="280">
        <f>2*AE58/'ELEMENT 6'!F15</f>
        <v>744951.19499503169</v>
      </c>
      <c r="AJ58" s="54"/>
      <c r="AK58" s="54"/>
      <c r="AL58" s="82"/>
      <c r="AM58" s="82"/>
    </row>
    <row r="59" spans="2:39" ht="31.5" thickBot="1">
      <c r="B59" s="53"/>
      <c r="C59" s="237" t="s">
        <v>191</v>
      </c>
      <c r="D59" s="54"/>
      <c r="E59" s="236">
        <v>-0.57429555359742268</v>
      </c>
      <c r="F59" s="54"/>
      <c r="G59" s="54"/>
      <c r="H59" s="110" t="s">
        <v>460</v>
      </c>
      <c r="I59" s="161"/>
      <c r="J59" s="161"/>
      <c r="K59" s="281">
        <f>(((I57^2)+((3)*(I58^2)))^0.5)/1000000</f>
        <v>10.353040716546859</v>
      </c>
      <c r="L59" s="66" t="s">
        <v>513</v>
      </c>
      <c r="M59" s="82"/>
      <c r="O59" s="53"/>
      <c r="P59" s="237" t="s">
        <v>193</v>
      </c>
      <c r="Q59" s="54"/>
      <c r="R59" s="101">
        <v>3.3867874519047856</v>
      </c>
      <c r="S59" s="54"/>
      <c r="T59" s="54"/>
      <c r="U59" s="110" t="s">
        <v>460</v>
      </c>
      <c r="V59" s="161"/>
      <c r="W59" s="161"/>
      <c r="X59" s="281">
        <f>(((V57^2)+((3)*(V58^2)))^0.5)/1000000</f>
        <v>52.034100111971284</v>
      </c>
      <c r="Y59" s="66" t="s">
        <v>513</v>
      </c>
      <c r="Z59" s="82"/>
      <c r="AB59" s="53"/>
      <c r="AC59" s="237" t="s">
        <v>193</v>
      </c>
      <c r="AD59" s="54"/>
      <c r="AE59" s="223">
        <v>-3.9260015584213863</v>
      </c>
      <c r="AF59" s="54"/>
      <c r="AG59" s="54"/>
      <c r="AH59" s="110" t="s">
        <v>460</v>
      </c>
      <c r="AI59" s="161"/>
      <c r="AJ59" s="161"/>
      <c r="AK59" s="281">
        <f>(((AI57^2)+((3)*(AI58^2)))^0.5)/1000000</f>
        <v>45.929556876482607</v>
      </c>
      <c r="AL59" s="66" t="s">
        <v>513</v>
      </c>
      <c r="AM59" s="82"/>
    </row>
    <row r="60" spans="2:39" ht="15.75" thickBot="1">
      <c r="B60" s="258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66"/>
      <c r="O60" s="258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66"/>
      <c r="AB60" s="258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66"/>
    </row>
    <row r="62" spans="2:39" ht="15.75" thickBot="1"/>
    <row r="63" spans="2:39" ht="15.75" thickBot="1">
      <c r="H63" s="383" t="s">
        <v>550</v>
      </c>
      <c r="I63" s="384"/>
      <c r="J63" s="384"/>
      <c r="K63" s="384"/>
      <c r="L63" s="384"/>
      <c r="M63" s="385"/>
    </row>
    <row r="64" spans="2:39" s="259" customFormat="1" ht="31.5" customHeight="1" thickBot="1">
      <c r="C64" s="260" t="s">
        <v>547</v>
      </c>
      <c r="D64" s="261"/>
      <c r="E64" s="262"/>
      <c r="F64" s="544"/>
      <c r="G64" s="544"/>
      <c r="H64" s="389"/>
      <c r="I64" s="390"/>
      <c r="J64" s="390"/>
      <c r="K64" s="390"/>
      <c r="L64" s="390"/>
      <c r="M64" s="391"/>
      <c r="U64" s="264" t="s">
        <v>456</v>
      </c>
      <c r="V64" s="155"/>
      <c r="W64" s="155"/>
      <c r="X64" s="156"/>
      <c r="Y64" s="156"/>
      <c r="AC64" s="268" t="s">
        <v>460</v>
      </c>
      <c r="AD64" s="261"/>
      <c r="AE64" s="261"/>
      <c r="AF64" s="269"/>
      <c r="AG64" s="276" t="s">
        <v>462</v>
      </c>
      <c r="AH64" s="269"/>
      <c r="AI64" s="262"/>
    </row>
    <row r="65" spans="2:39" ht="36.75" thickBot="1">
      <c r="U65" s="265" t="s">
        <v>467</v>
      </c>
      <c r="V65" s="53"/>
      <c r="W65" s="54"/>
      <c r="X65" s="82"/>
      <c r="Y65" s="305" t="s">
        <v>459</v>
      </c>
      <c r="AC65" s="270"/>
      <c r="AD65" s="54"/>
      <c r="AE65" s="54"/>
      <c r="AF65" s="277" t="s">
        <v>461</v>
      </c>
      <c r="AG65" s="271" t="s">
        <v>463</v>
      </c>
      <c r="AH65" s="66"/>
    </row>
    <row r="66" spans="2:39" ht="27" customHeight="1" thickBot="1">
      <c r="C66" s="245" t="s">
        <v>369</v>
      </c>
      <c r="D66" s="246" t="s">
        <v>172</v>
      </c>
      <c r="E66" s="246" t="s">
        <v>370</v>
      </c>
      <c r="F66" s="246" t="s">
        <v>10</v>
      </c>
      <c r="G66" s="249" t="s">
        <v>371</v>
      </c>
      <c r="L66" s="383" t="s">
        <v>548</v>
      </c>
      <c r="M66" s="384"/>
      <c r="N66" s="384"/>
      <c r="O66" s="384"/>
      <c r="P66" s="384"/>
      <c r="Q66" s="384"/>
      <c r="R66" s="384"/>
      <c r="S66" s="385"/>
      <c r="U66" s="273" t="s">
        <v>458</v>
      </c>
      <c r="V66" s="274"/>
      <c r="W66" s="274"/>
      <c r="X66" s="275"/>
      <c r="Y66" s="267"/>
    </row>
    <row r="67" spans="2:39" ht="33.75" customHeight="1" thickBot="1">
      <c r="C67" s="109"/>
      <c r="D67" s="225"/>
      <c r="E67" s="238"/>
      <c r="G67" s="244"/>
      <c r="L67" s="389"/>
      <c r="M67" s="390"/>
      <c r="N67" s="390"/>
      <c r="O67" s="390"/>
      <c r="P67" s="390"/>
      <c r="Q67" s="390"/>
      <c r="R67" s="390"/>
      <c r="S67" s="391"/>
      <c r="U67" s="55" t="s">
        <v>457</v>
      </c>
      <c r="V67" s="161"/>
      <c r="W67" s="161"/>
      <c r="X67" s="66"/>
      <c r="Y67" s="54"/>
    </row>
    <row r="68" spans="2:39" ht="30" thickBot="1">
      <c r="C68" s="245" t="s">
        <v>372</v>
      </c>
      <c r="D68" s="246" t="s">
        <v>172</v>
      </c>
      <c r="E68" s="246" t="s">
        <v>373</v>
      </c>
      <c r="F68" s="246" t="s">
        <v>10</v>
      </c>
      <c r="G68" s="249" t="s">
        <v>374</v>
      </c>
    </row>
    <row r="69" spans="2:39" ht="15.75" thickBot="1">
      <c r="E69" s="76"/>
    </row>
    <row r="70" spans="2:39" ht="15.75" thickBot="1">
      <c r="B70" s="255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65"/>
      <c r="O70" s="255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65"/>
      <c r="AB70" s="255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65"/>
    </row>
    <row r="71" spans="2:39" ht="15" customHeight="1">
      <c r="B71" s="53"/>
      <c r="C71" s="401" t="s">
        <v>9</v>
      </c>
      <c r="D71" s="520"/>
      <c r="E71" s="402"/>
      <c r="F71" s="54"/>
      <c r="G71" s="54"/>
      <c r="H71" s="54"/>
      <c r="I71" s="54"/>
      <c r="J71" s="54"/>
      <c r="K71" s="54"/>
      <c r="L71" s="54"/>
      <c r="M71" s="82"/>
      <c r="O71" s="53"/>
      <c r="P71" s="401" t="s">
        <v>15</v>
      </c>
      <c r="Q71" s="520"/>
      <c r="R71" s="402"/>
      <c r="S71" s="54"/>
      <c r="T71" s="54"/>
      <c r="U71" s="54"/>
      <c r="V71" s="54"/>
      <c r="W71" s="54"/>
      <c r="X71" s="54"/>
      <c r="Y71" s="54"/>
      <c r="Z71" s="82"/>
      <c r="AB71" s="53"/>
      <c r="AC71" s="401" t="s">
        <v>20</v>
      </c>
      <c r="AD71" s="520"/>
      <c r="AE71" s="402"/>
      <c r="AF71" s="54"/>
      <c r="AG71" s="54"/>
      <c r="AH71" s="54"/>
      <c r="AI71" s="54"/>
      <c r="AJ71" s="54"/>
      <c r="AK71" s="54"/>
      <c r="AL71" s="54"/>
      <c r="AM71" s="82"/>
    </row>
    <row r="72" spans="2:39" ht="15.75" customHeight="1" thickBot="1">
      <c r="B72" s="53"/>
      <c r="C72" s="403"/>
      <c r="D72" s="521"/>
      <c r="E72" s="404"/>
      <c r="F72" s="54"/>
      <c r="G72" s="54"/>
      <c r="H72" s="54"/>
      <c r="I72" s="54"/>
      <c r="J72" s="54"/>
      <c r="K72" s="54"/>
      <c r="L72" s="54"/>
      <c r="M72" s="82"/>
      <c r="O72" s="53"/>
      <c r="P72" s="403"/>
      <c r="Q72" s="521"/>
      <c r="R72" s="404"/>
      <c r="S72" s="54"/>
      <c r="T72" s="54"/>
      <c r="U72" s="54"/>
      <c r="V72" s="54"/>
      <c r="W72" s="54"/>
      <c r="X72" s="54"/>
      <c r="Y72" s="54"/>
      <c r="Z72" s="82"/>
      <c r="AB72" s="53"/>
      <c r="AC72" s="403"/>
      <c r="AD72" s="521"/>
      <c r="AE72" s="404"/>
      <c r="AF72" s="54"/>
      <c r="AG72" s="54"/>
      <c r="AH72" s="54"/>
      <c r="AI72" s="54"/>
      <c r="AJ72" s="54"/>
      <c r="AK72" s="54"/>
      <c r="AL72" s="54"/>
      <c r="AM72" s="82"/>
    </row>
    <row r="73" spans="2:39"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82"/>
      <c r="O73" s="53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82"/>
      <c r="AB73" s="53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82"/>
    </row>
    <row r="74" spans="2:39" ht="30.75">
      <c r="B74" s="53"/>
      <c r="C74" s="237" t="s">
        <v>390</v>
      </c>
      <c r="D74" s="54"/>
      <c r="E74" s="54"/>
      <c r="F74" s="54"/>
      <c r="G74" s="237" t="s">
        <v>430</v>
      </c>
      <c r="H74" s="54"/>
      <c r="I74" s="54"/>
      <c r="J74" s="54"/>
      <c r="K74" s="54"/>
      <c r="L74" s="54"/>
      <c r="M74" s="82"/>
      <c r="O74" s="53"/>
      <c r="P74" s="243" t="s">
        <v>392</v>
      </c>
      <c r="Q74" s="54"/>
      <c r="R74" s="54"/>
      <c r="S74" s="54"/>
      <c r="T74" s="237" t="s">
        <v>431</v>
      </c>
      <c r="U74" s="54"/>
      <c r="V74" s="54"/>
      <c r="W74" s="54"/>
      <c r="X74" s="54"/>
      <c r="Y74" s="54"/>
      <c r="Z74" s="82"/>
      <c r="AB74" s="53"/>
      <c r="AC74" s="237" t="s">
        <v>390</v>
      </c>
      <c r="AD74" s="54"/>
      <c r="AE74" s="54"/>
      <c r="AF74" s="54"/>
      <c r="AG74" s="237" t="s">
        <v>430</v>
      </c>
      <c r="AH74" s="54"/>
      <c r="AI74" s="54"/>
      <c r="AJ74" s="54"/>
      <c r="AK74" s="54"/>
      <c r="AL74" s="54"/>
      <c r="AM74" s="82"/>
    </row>
    <row r="75" spans="2:39" ht="30.75">
      <c r="B75" s="53"/>
      <c r="C75" s="237" t="s">
        <v>391</v>
      </c>
      <c r="D75" s="54"/>
      <c r="E75" s="54"/>
      <c r="F75" s="54"/>
      <c r="G75" s="253" t="s">
        <v>428</v>
      </c>
      <c r="H75" s="54"/>
      <c r="I75" s="54"/>
      <c r="J75" s="247"/>
      <c r="K75" s="247"/>
      <c r="L75" s="54"/>
      <c r="M75" s="82"/>
      <c r="O75" s="53"/>
      <c r="P75" s="237" t="s">
        <v>393</v>
      </c>
      <c r="Q75" s="54"/>
      <c r="R75" s="54"/>
      <c r="S75" s="54"/>
      <c r="T75" s="253" t="s">
        <v>429</v>
      </c>
      <c r="U75" s="54"/>
      <c r="V75" s="54"/>
      <c r="W75" s="247"/>
      <c r="X75" s="247"/>
      <c r="Y75" s="54"/>
      <c r="Z75" s="82"/>
      <c r="AB75" s="53"/>
      <c r="AC75" s="237" t="s">
        <v>391</v>
      </c>
      <c r="AD75" s="54"/>
      <c r="AE75" s="54"/>
      <c r="AF75" s="54"/>
      <c r="AG75" s="253" t="s">
        <v>428</v>
      </c>
      <c r="AH75" s="54"/>
      <c r="AI75" s="54"/>
      <c r="AJ75" s="247"/>
      <c r="AK75" s="247"/>
      <c r="AL75" s="54"/>
      <c r="AM75" s="82"/>
    </row>
    <row r="76" spans="2:39" ht="31.5" customHeight="1">
      <c r="B76" s="53"/>
      <c r="C76" s="237" t="s">
        <v>188</v>
      </c>
      <c r="D76" s="54"/>
      <c r="E76" s="522" t="s">
        <v>398</v>
      </c>
      <c r="F76" s="500" t="s">
        <v>172</v>
      </c>
      <c r="G76" s="237" t="s">
        <v>396</v>
      </c>
      <c r="H76" s="54"/>
      <c r="I76" s="54"/>
      <c r="J76" s="247"/>
      <c r="K76" s="247"/>
      <c r="L76" s="54"/>
      <c r="M76" s="82"/>
      <c r="O76" s="53"/>
      <c r="P76" s="237" t="s">
        <v>189</v>
      </c>
      <c r="Q76" s="54"/>
      <c r="R76" s="522" t="s">
        <v>443</v>
      </c>
      <c r="S76" s="500" t="s">
        <v>172</v>
      </c>
      <c r="T76" s="237" t="s">
        <v>397</v>
      </c>
      <c r="U76" s="54"/>
      <c r="V76" s="54"/>
      <c r="W76" s="247"/>
      <c r="X76" s="247"/>
      <c r="Y76" s="54"/>
      <c r="Z76" s="82"/>
      <c r="AB76" s="53"/>
      <c r="AC76" s="237" t="s">
        <v>188</v>
      </c>
      <c r="AD76" s="54"/>
      <c r="AE76" s="522" t="s">
        <v>444</v>
      </c>
      <c r="AF76" s="500" t="s">
        <v>172</v>
      </c>
      <c r="AG76" s="237" t="s">
        <v>396</v>
      </c>
      <c r="AH76" s="54"/>
      <c r="AI76" s="54"/>
      <c r="AJ76" s="247"/>
      <c r="AK76" s="247"/>
      <c r="AL76" s="54"/>
      <c r="AM76" s="82"/>
    </row>
    <row r="77" spans="2:39" ht="30.75" customHeight="1">
      <c r="B77" s="53"/>
      <c r="C77" s="237" t="s">
        <v>392</v>
      </c>
      <c r="D77" s="248" t="s">
        <v>170</v>
      </c>
      <c r="E77" s="522"/>
      <c r="F77" s="500"/>
      <c r="G77" s="237" t="s">
        <v>431</v>
      </c>
      <c r="H77" s="54"/>
      <c r="I77" s="54"/>
      <c r="J77" s="54"/>
      <c r="K77" s="54"/>
      <c r="L77" s="54"/>
      <c r="M77" s="82"/>
      <c r="O77" s="53"/>
      <c r="P77" s="237" t="s">
        <v>433</v>
      </c>
      <c r="Q77" s="248" t="s">
        <v>170</v>
      </c>
      <c r="R77" s="522"/>
      <c r="S77" s="500"/>
      <c r="T77" s="237" t="s">
        <v>435</v>
      </c>
      <c r="U77" s="54"/>
      <c r="V77" s="54"/>
      <c r="W77" s="54"/>
      <c r="X77" s="54"/>
      <c r="Y77" s="54"/>
      <c r="Z77" s="82"/>
      <c r="AB77" s="53"/>
      <c r="AC77" s="237" t="s">
        <v>438</v>
      </c>
      <c r="AD77" s="248" t="s">
        <v>170</v>
      </c>
      <c r="AE77" s="522"/>
      <c r="AF77" s="500"/>
      <c r="AG77" s="237" t="s">
        <v>440</v>
      </c>
      <c r="AH77" s="54"/>
      <c r="AI77" s="54"/>
      <c r="AJ77" s="54"/>
      <c r="AK77" s="54"/>
      <c r="AL77" s="54"/>
      <c r="AM77" s="82"/>
    </row>
    <row r="78" spans="2:39" ht="30.75">
      <c r="B78" s="53"/>
      <c r="C78" s="237" t="s">
        <v>393</v>
      </c>
      <c r="D78" s="54"/>
      <c r="E78" s="54"/>
      <c r="F78" s="54"/>
      <c r="G78" s="253" t="s">
        <v>429</v>
      </c>
      <c r="H78" s="54"/>
      <c r="I78" s="54"/>
      <c r="J78" s="54"/>
      <c r="K78" s="54"/>
      <c r="L78" s="54"/>
      <c r="M78" s="82"/>
      <c r="O78" s="53"/>
      <c r="P78" s="237" t="s">
        <v>434</v>
      </c>
      <c r="Q78" s="54"/>
      <c r="R78" s="54"/>
      <c r="S78" s="54"/>
      <c r="T78" s="253" t="s">
        <v>436</v>
      </c>
      <c r="U78" s="54"/>
      <c r="V78" s="54"/>
      <c r="W78" s="54"/>
      <c r="X78" s="54"/>
      <c r="Y78" s="54"/>
      <c r="Z78" s="82"/>
      <c r="AB78" s="53"/>
      <c r="AC78" s="237" t="s">
        <v>439</v>
      </c>
      <c r="AD78" s="54"/>
      <c r="AE78" s="54"/>
      <c r="AF78" s="54"/>
      <c r="AG78" s="253" t="s">
        <v>441</v>
      </c>
      <c r="AH78" s="54"/>
      <c r="AI78" s="54"/>
      <c r="AJ78" s="54"/>
      <c r="AK78" s="54"/>
      <c r="AL78" s="54"/>
      <c r="AM78" s="82"/>
    </row>
    <row r="79" spans="2:39" ht="30.75">
      <c r="B79" s="53"/>
      <c r="C79" s="237" t="s">
        <v>189</v>
      </c>
      <c r="D79" s="54"/>
      <c r="E79" s="54"/>
      <c r="F79" s="54"/>
      <c r="G79" s="237" t="s">
        <v>397</v>
      </c>
      <c r="H79" s="54"/>
      <c r="I79" s="54"/>
      <c r="J79" s="54"/>
      <c r="K79" s="54"/>
      <c r="L79" s="54"/>
      <c r="M79" s="82"/>
      <c r="O79" s="53"/>
      <c r="P79" s="237" t="s">
        <v>190</v>
      </c>
      <c r="Q79" s="54"/>
      <c r="R79" s="54"/>
      <c r="S79" s="54"/>
      <c r="T79" s="237" t="s">
        <v>437</v>
      </c>
      <c r="U79" s="54"/>
      <c r="V79" s="54"/>
      <c r="W79" s="54"/>
      <c r="X79" s="54"/>
      <c r="Y79" s="54"/>
      <c r="Z79" s="82"/>
      <c r="AB79" s="53"/>
      <c r="AC79" s="237" t="s">
        <v>191</v>
      </c>
      <c r="AD79" s="54"/>
      <c r="AE79" s="54"/>
      <c r="AF79" s="54"/>
      <c r="AG79" s="237" t="s">
        <v>442</v>
      </c>
      <c r="AH79" s="54"/>
      <c r="AI79" s="54"/>
      <c r="AJ79" s="54"/>
      <c r="AK79" s="54"/>
      <c r="AL79" s="54"/>
      <c r="AM79" s="82"/>
    </row>
    <row r="80" spans="2:39" ht="26.25">
      <c r="B80" s="53"/>
      <c r="C80" s="237"/>
      <c r="D80" s="54"/>
      <c r="E80" s="54"/>
      <c r="F80" s="54"/>
      <c r="G80" s="237"/>
      <c r="H80" s="54"/>
      <c r="I80" s="54"/>
      <c r="J80" s="54"/>
      <c r="K80" s="54"/>
      <c r="L80" s="54"/>
      <c r="M80" s="82"/>
      <c r="O80" s="53"/>
      <c r="P80" s="237"/>
      <c r="Q80" s="54"/>
      <c r="R80" s="54"/>
      <c r="S80" s="54"/>
      <c r="T80" s="237"/>
      <c r="U80" s="54"/>
      <c r="V80" s="54"/>
      <c r="W80" s="54"/>
      <c r="X80" s="54"/>
      <c r="Y80" s="54"/>
      <c r="Z80" s="82"/>
      <c r="AB80" s="53"/>
      <c r="AC80" s="237"/>
      <c r="AD80" s="54"/>
      <c r="AE80" s="54"/>
      <c r="AF80" s="54"/>
      <c r="AG80" s="237"/>
      <c r="AH80" s="54"/>
      <c r="AI80" s="54"/>
      <c r="AJ80" s="54"/>
      <c r="AK80" s="54"/>
      <c r="AL80" s="54"/>
      <c r="AM80" s="82"/>
    </row>
    <row r="81" spans="2:39" ht="30.75">
      <c r="B81" s="53"/>
      <c r="C81" s="237" t="s">
        <v>399</v>
      </c>
      <c r="D81" s="54"/>
      <c r="E81" s="256">
        <f>'ELEMENT 1'!E26</f>
        <v>56663656.274156146</v>
      </c>
      <c r="F81" s="256">
        <f>'ELEMENT 1'!F26</f>
        <v>0</v>
      </c>
      <c r="G81" s="256">
        <f>'ELEMENT 1'!G26</f>
        <v>0</v>
      </c>
      <c r="H81" s="256">
        <f>'ELEMENT 1'!H26</f>
        <v>-56663656.274156146</v>
      </c>
      <c r="I81" s="256">
        <f>'ELEMENT 1'!I26</f>
        <v>0</v>
      </c>
      <c r="J81" s="256">
        <f>'ELEMENT 1'!J26</f>
        <v>0</v>
      </c>
      <c r="K81" s="54"/>
      <c r="L81" s="254">
        <f>Displacements!X68</f>
        <v>7.2300435306785313E-4</v>
      </c>
      <c r="M81" s="257"/>
      <c r="O81" s="53"/>
      <c r="P81" s="237" t="s">
        <v>432</v>
      </c>
      <c r="Q81" s="54"/>
      <c r="R81" s="256">
        <f>'ELEMENT 2'!E26</f>
        <v>9162985.4166666679</v>
      </c>
      <c r="S81" s="256">
        <f>'ELEMENT 2'!F26</f>
        <v>0</v>
      </c>
      <c r="T81" s="256">
        <f>'ELEMENT 2'!G26</f>
        <v>0</v>
      </c>
      <c r="U81" s="256">
        <f>'ELEMENT 2'!H26</f>
        <v>-9162985.4166666679</v>
      </c>
      <c r="V81" s="256">
        <f>'ELEMENT 2'!I26</f>
        <v>0</v>
      </c>
      <c r="W81" s="256">
        <f>'ELEMENT 2'!J26</f>
        <v>0</v>
      </c>
      <c r="X81" s="54"/>
      <c r="Y81" s="254">
        <f>Displacements!AK68</f>
        <v>-2.4751339942497819E-3</v>
      </c>
      <c r="Z81" s="257"/>
      <c r="AB81" s="53"/>
      <c r="AC81" s="237" t="s">
        <v>390</v>
      </c>
      <c r="AD81" s="54"/>
      <c r="AE81" s="256">
        <f>'ELEMENT 3'!E29</f>
        <v>8540258.252427185</v>
      </c>
      <c r="AF81" s="256">
        <f>'ELEMENT 3'!F29</f>
        <v>0</v>
      </c>
      <c r="AG81" s="256">
        <f>'ELEMENT 3'!G29</f>
        <v>0</v>
      </c>
      <c r="AH81" s="256">
        <f>'ELEMENT 3'!H29</f>
        <v>-8540258.252427185</v>
      </c>
      <c r="AI81" s="256">
        <f>'ELEMENT 3'!I29</f>
        <v>0</v>
      </c>
      <c r="AJ81" s="256">
        <f>'ELEMENT 3'!J29</f>
        <v>0</v>
      </c>
      <c r="AK81" s="54"/>
      <c r="AL81" s="254">
        <f>Displacements!AX68</f>
        <v>-2.1779824464368503E-3</v>
      </c>
      <c r="AM81" s="257"/>
    </row>
    <row r="82" spans="2:39" ht="30.75">
      <c r="B82" s="53"/>
      <c r="C82" s="237" t="s">
        <v>391</v>
      </c>
      <c r="D82" s="54"/>
      <c r="E82" s="256">
        <f>'ELEMENT 1'!E27</f>
        <v>0</v>
      </c>
      <c r="F82" s="256">
        <f>'ELEMENT 1'!F27</f>
        <v>1467148.5877852652</v>
      </c>
      <c r="G82" s="256">
        <f>'ELEMENT 1'!G27</f>
        <v>56940.036691946138</v>
      </c>
      <c r="H82" s="256">
        <f>'ELEMENT 1'!H27</f>
        <v>0</v>
      </c>
      <c r="I82" s="256">
        <f>'ELEMENT 1'!I27</f>
        <v>-1467148.5877852652</v>
      </c>
      <c r="J82" s="256">
        <f>'ELEMENT 1'!J27</f>
        <v>56940.036691946138</v>
      </c>
      <c r="K82" s="54"/>
      <c r="L82" s="254">
        <f>Displacements!X69</f>
        <v>-2.7115357131346999E-3</v>
      </c>
      <c r="M82" s="257"/>
      <c r="O82" s="53"/>
      <c r="P82" s="237" t="s">
        <v>393</v>
      </c>
      <c r="Q82" s="54"/>
      <c r="R82" s="256">
        <f>'ELEMENT 2'!E27</f>
        <v>0</v>
      </c>
      <c r="S82" s="256">
        <f>'ELEMENT 2'!F27</f>
        <v>6203.9930555555557</v>
      </c>
      <c r="T82" s="256">
        <f>'ELEMENT 2'!G27</f>
        <v>1488.9583333333333</v>
      </c>
      <c r="U82" s="256">
        <f>'ELEMENT 2'!H27</f>
        <v>0</v>
      </c>
      <c r="V82" s="256">
        <f>'ELEMENT 2'!I27</f>
        <v>-6203.9930555555557</v>
      </c>
      <c r="W82" s="256">
        <f>'ELEMENT 2'!J27</f>
        <v>1488.9583333333333</v>
      </c>
      <c r="X82" s="54"/>
      <c r="Y82" s="254">
        <f>Displacements!AK69</f>
        <v>1.4027255144345733E-3</v>
      </c>
      <c r="Z82" s="257"/>
      <c r="AB82" s="53"/>
      <c r="AC82" s="237" t="s">
        <v>391</v>
      </c>
      <c r="AD82" s="54"/>
      <c r="AE82" s="256">
        <f>'ELEMENT 3'!E30</f>
        <v>0</v>
      </c>
      <c r="AF82" s="256">
        <f>'ELEMENT 3'!F30</f>
        <v>5023.1173934569197</v>
      </c>
      <c r="AG82" s="256">
        <f>'ELEMENT 3'!G30</f>
        <v>1293.4527288151569</v>
      </c>
      <c r="AH82" s="256">
        <f>'ELEMENT 3'!H30</f>
        <v>0</v>
      </c>
      <c r="AI82" s="256">
        <f>'ELEMENT 3'!I30</f>
        <v>-5023.1173934569197</v>
      </c>
      <c r="AJ82" s="256">
        <f>'ELEMENT 3'!J30</f>
        <v>1293.4527288151569</v>
      </c>
      <c r="AK82" s="54"/>
      <c r="AL82" s="254">
        <f>Displacements!AX69</f>
        <v>-1.7696196430795298E-3</v>
      </c>
      <c r="AM82" s="257"/>
    </row>
    <row r="83" spans="2:39" ht="30.75">
      <c r="B83" s="53"/>
      <c r="C83" s="237" t="s">
        <v>188</v>
      </c>
      <c r="D83" s="54"/>
      <c r="E83" s="256">
        <f>'ELEMENT 1'!E28</f>
        <v>0</v>
      </c>
      <c r="F83" s="256">
        <f>'ELEMENT 1'!F28</f>
        <v>56940.036691946138</v>
      </c>
      <c r="G83" s="256">
        <f>'ELEMENT 1'!G28</f>
        <v>2946.4570986859062</v>
      </c>
      <c r="H83" s="256">
        <f>'ELEMENT 1'!H28</f>
        <v>0</v>
      </c>
      <c r="I83" s="256">
        <f>'ELEMENT 1'!I28</f>
        <v>-56940.036691946138</v>
      </c>
      <c r="J83" s="256">
        <f>'ELEMENT 1'!J28</f>
        <v>1473.2285493429531</v>
      </c>
      <c r="K83" s="500" t="s">
        <v>172</v>
      </c>
      <c r="L83" s="254">
        <f>Displacements!X70</f>
        <v>6.3953022860558942E-2</v>
      </c>
      <c r="M83" s="257"/>
      <c r="O83" s="53"/>
      <c r="P83" s="237" t="s">
        <v>189</v>
      </c>
      <c r="Q83" s="54"/>
      <c r="R83" s="256">
        <f>'ELEMENT 2'!E28</f>
        <v>0</v>
      </c>
      <c r="S83" s="256">
        <f>'ELEMENT 2'!F28</f>
        <v>1488.9583333333333</v>
      </c>
      <c r="T83" s="256">
        <f>'ELEMENT 2'!G28</f>
        <v>476.4666666666667</v>
      </c>
      <c r="U83" s="256">
        <f>'ELEMENT 2'!H28</f>
        <v>0</v>
      </c>
      <c r="V83" s="256">
        <f>'ELEMENT 2'!I28</f>
        <v>-1488.9583333333333</v>
      </c>
      <c r="W83" s="256">
        <f>'ELEMENT 2'!J28</f>
        <v>238.23333333333335</v>
      </c>
      <c r="X83" s="500" t="s">
        <v>172</v>
      </c>
      <c r="Y83" s="254">
        <f>Displacements!AK70</f>
        <v>6.277191940552744E-2</v>
      </c>
      <c r="Z83" s="257"/>
      <c r="AB83" s="53"/>
      <c r="AC83" s="237" t="s">
        <v>188</v>
      </c>
      <c r="AD83" s="54"/>
      <c r="AE83" s="256">
        <f>'ELEMENT 3'!E31</f>
        <v>0</v>
      </c>
      <c r="AF83" s="256">
        <f>'ELEMENT 3'!F31</f>
        <v>1293.4527288151569</v>
      </c>
      <c r="AG83" s="256">
        <f>'ELEMENT 3'!G31</f>
        <v>444.08543689320391</v>
      </c>
      <c r="AH83" s="256">
        <f>'ELEMENT 3'!H31</f>
        <v>0</v>
      </c>
      <c r="AI83" s="256">
        <f>'ELEMENT 3'!I31</f>
        <v>-1293.4527288151569</v>
      </c>
      <c r="AJ83" s="256">
        <f>'ELEMENT 3'!J31</f>
        <v>222.04271844660195</v>
      </c>
      <c r="AK83" s="500" t="s">
        <v>172</v>
      </c>
      <c r="AL83" s="254">
        <f>Displacements!AX70</f>
        <v>6.3953022860558942E-2</v>
      </c>
      <c r="AM83" s="257"/>
    </row>
    <row r="84" spans="2:39" ht="30.75">
      <c r="B84" s="53"/>
      <c r="C84" s="237" t="s">
        <v>392</v>
      </c>
      <c r="D84" s="248" t="s">
        <v>170</v>
      </c>
      <c r="E84" s="256">
        <f>'ELEMENT 1'!E29</f>
        <v>-56663656.274156146</v>
      </c>
      <c r="F84" s="256">
        <f>'ELEMENT 1'!F29</f>
        <v>0</v>
      </c>
      <c r="G84" s="256">
        <f>'ELEMENT 1'!G29</f>
        <v>0</v>
      </c>
      <c r="H84" s="256">
        <f>'ELEMENT 1'!H29</f>
        <v>56663656.274156146</v>
      </c>
      <c r="I84" s="256">
        <f>'ELEMENT 1'!I29</f>
        <v>0</v>
      </c>
      <c r="J84" s="256">
        <f>'ELEMENT 1'!J29</f>
        <v>0</v>
      </c>
      <c r="K84" s="500"/>
      <c r="L84" s="254">
        <f>Displacements!X71</f>
        <v>7.1768091069320265E-4</v>
      </c>
      <c r="M84" s="257"/>
      <c r="O84" s="53"/>
      <c r="P84" s="237" t="s">
        <v>433</v>
      </c>
      <c r="Q84" s="248" t="s">
        <v>170</v>
      </c>
      <c r="R84" s="256">
        <f>'ELEMENT 2'!E29</f>
        <v>-9162985.4166666679</v>
      </c>
      <c r="S84" s="256">
        <f>'ELEMENT 2'!F29</f>
        <v>0</v>
      </c>
      <c r="T84" s="256">
        <f>'ELEMENT 2'!G29</f>
        <v>0</v>
      </c>
      <c r="U84" s="256">
        <f>'ELEMENT 2'!H29</f>
        <v>9162985.4166666679</v>
      </c>
      <c r="V84" s="256">
        <f>'ELEMENT 2'!I29</f>
        <v>0</v>
      </c>
      <c r="W84" s="256">
        <f>'ELEMENT 2'!J29</f>
        <v>0</v>
      </c>
      <c r="X84" s="500"/>
      <c r="Y84" s="254">
        <f>Displacements!AK71</f>
        <v>-2.5683993712096943E-3</v>
      </c>
      <c r="Z84" s="257"/>
      <c r="AB84" s="53"/>
      <c r="AC84" s="237" t="s">
        <v>438</v>
      </c>
      <c r="AD84" s="248" t="s">
        <v>170</v>
      </c>
      <c r="AE84" s="256">
        <f>'ELEMENT 3'!E32</f>
        <v>-8540258.252427185</v>
      </c>
      <c r="AF84" s="256">
        <f>'ELEMENT 3'!F32</f>
        <v>0</v>
      </c>
      <c r="AG84" s="256">
        <f>'ELEMENT 3'!G32</f>
        <v>0</v>
      </c>
      <c r="AH84" s="256">
        <f>'ELEMENT 3'!H32</f>
        <v>8540258.252427185</v>
      </c>
      <c r="AI84" s="256">
        <f>'ELEMENT 3'!I32</f>
        <v>0</v>
      </c>
      <c r="AJ84" s="256">
        <f>'ELEMENT 3'!J32</f>
        <v>0</v>
      </c>
      <c r="AK84" s="500"/>
      <c r="AL84" s="254">
        <f>Displacements!AX71</f>
        <v>-1.9986950318812914E-3</v>
      </c>
      <c r="AM84" s="257"/>
    </row>
    <row r="85" spans="2:39" ht="30.75">
      <c r="B85" s="53"/>
      <c r="C85" s="237" t="s">
        <v>393</v>
      </c>
      <c r="D85" s="54"/>
      <c r="E85" s="256">
        <f>'ELEMENT 1'!E30</f>
        <v>0</v>
      </c>
      <c r="F85" s="256">
        <f>'ELEMENT 1'!F30</f>
        <v>-1467148.5877852652</v>
      </c>
      <c r="G85" s="256">
        <f>'ELEMENT 1'!G30</f>
        <v>-56940.036691946138</v>
      </c>
      <c r="H85" s="256">
        <f>'ELEMENT 1'!H30</f>
        <v>0</v>
      </c>
      <c r="I85" s="256">
        <f>'ELEMENT 1'!I30</f>
        <v>1467148.5877852652</v>
      </c>
      <c r="J85" s="256">
        <f>'ELEMENT 1'!J30</f>
        <v>-56940.036691946138</v>
      </c>
      <c r="K85" s="54"/>
      <c r="L85" s="254">
        <f>Displacements!X72</f>
        <v>2.7529731689145088E-3</v>
      </c>
      <c r="M85" s="257"/>
      <c r="O85" s="53"/>
      <c r="P85" s="237" t="s">
        <v>434</v>
      </c>
      <c r="Q85" s="54"/>
      <c r="R85" s="256">
        <f>'ELEMENT 2'!E30</f>
        <v>0</v>
      </c>
      <c r="S85" s="256">
        <f>'ELEMENT 2'!F30</f>
        <v>-6203.9930555555557</v>
      </c>
      <c r="T85" s="256">
        <f>'ELEMENT 2'!G30</f>
        <v>-1488.9583333333333</v>
      </c>
      <c r="U85" s="256">
        <f>'ELEMENT 2'!H30</f>
        <v>0</v>
      </c>
      <c r="V85" s="256">
        <f>'ELEMENT 2'!I30</f>
        <v>6203.9930555555557</v>
      </c>
      <c r="W85" s="256">
        <f>'ELEMENT 2'!J30</f>
        <v>-1488.9583333333333</v>
      </c>
      <c r="X85" s="54"/>
      <c r="Y85" s="254">
        <f>Displacements!AK72</f>
        <v>-2.2281151426700061E-3</v>
      </c>
      <c r="Z85" s="257"/>
      <c r="AB85" s="53"/>
      <c r="AC85" s="237" t="s">
        <v>439</v>
      </c>
      <c r="AD85" s="54"/>
      <c r="AE85" s="256">
        <f>'ELEMENT 3'!E33</f>
        <v>0</v>
      </c>
      <c r="AF85" s="256">
        <f>'ELEMENT 3'!F33</f>
        <v>-5023.1173934569197</v>
      </c>
      <c r="AG85" s="256">
        <f>'ELEMENT 3'!G33</f>
        <v>-1293.4527288151569</v>
      </c>
      <c r="AH85" s="256">
        <f>'ELEMENT 3'!H33</f>
        <v>0</v>
      </c>
      <c r="AI85" s="256">
        <f>'ELEMENT 3'!I33</f>
        <v>5023.1173934569197</v>
      </c>
      <c r="AJ85" s="256">
        <f>'ELEMENT 3'!J33</f>
        <v>-1293.4527288151569</v>
      </c>
      <c r="AK85" s="54"/>
      <c r="AL85" s="254">
        <f>Displacements!AX72</f>
        <v>2.2310767488510639E-3</v>
      </c>
      <c r="AM85" s="257"/>
    </row>
    <row r="86" spans="2:39" ht="30.75">
      <c r="B86" s="53"/>
      <c r="C86" s="237" t="s">
        <v>189</v>
      </c>
      <c r="D86" s="54"/>
      <c r="E86" s="256">
        <f>'ELEMENT 1'!E31</f>
        <v>0</v>
      </c>
      <c r="F86" s="256">
        <f>'ELEMENT 1'!F31</f>
        <v>56940.036691946138</v>
      </c>
      <c r="G86" s="256">
        <f>'ELEMENT 1'!G31</f>
        <v>1473.2285493429531</v>
      </c>
      <c r="H86" s="256">
        <f>'ELEMENT 1'!H31</f>
        <v>0</v>
      </c>
      <c r="I86" s="256">
        <f>'ELEMENT 1'!I31</f>
        <v>-56940.036691946138</v>
      </c>
      <c r="J86" s="256">
        <f>'ELEMENT 1'!J31</f>
        <v>2946.4570986859062</v>
      </c>
      <c r="K86" s="54"/>
      <c r="L86" s="254">
        <f>Displacements!X73</f>
        <v>6.277191940552744E-2</v>
      </c>
      <c r="M86" s="257"/>
      <c r="O86" s="53"/>
      <c r="P86" s="237" t="s">
        <v>190</v>
      </c>
      <c r="Q86" s="54"/>
      <c r="R86" s="256">
        <f>'ELEMENT 2'!E31</f>
        <v>0</v>
      </c>
      <c r="S86" s="256">
        <f>'ELEMENT 2'!F31</f>
        <v>1488.9583333333333</v>
      </c>
      <c r="T86" s="256">
        <f>'ELEMENT 2'!G31</f>
        <v>238.23333333333335</v>
      </c>
      <c r="U86" s="256">
        <f>'ELEMENT 2'!H31</f>
        <v>0</v>
      </c>
      <c r="V86" s="256">
        <f>'ELEMENT 2'!I31</f>
        <v>-1488.9583333333333</v>
      </c>
      <c r="W86" s="256">
        <f>'ELEMENT 2'!J31</f>
        <v>476.4666666666667</v>
      </c>
      <c r="X86" s="54"/>
      <c r="Y86" s="254">
        <f>Displacements!AK73</f>
        <v>-1.8514697214745943E-2</v>
      </c>
      <c r="Z86" s="257"/>
      <c r="AB86" s="53"/>
      <c r="AC86" s="237" t="s">
        <v>191</v>
      </c>
      <c r="AD86" s="54"/>
      <c r="AE86" s="256">
        <f>'ELEMENT 3'!E34</f>
        <v>0</v>
      </c>
      <c r="AF86" s="256">
        <f>'ELEMENT 3'!F34</f>
        <v>1293.4527288151569</v>
      </c>
      <c r="AG86" s="256">
        <f>'ELEMENT 3'!G34</f>
        <v>222.04271844660195</v>
      </c>
      <c r="AH86" s="256">
        <f>'ELEMENT 3'!H34</f>
        <v>0</v>
      </c>
      <c r="AI86" s="256">
        <f>'ELEMENT 3'!I34</f>
        <v>-1293.4527288151569</v>
      </c>
      <c r="AJ86" s="256">
        <f>'ELEMENT 3'!J34</f>
        <v>444.08543689320391</v>
      </c>
      <c r="AK86" s="54"/>
      <c r="AL86" s="254">
        <f>Displacements!AX73</f>
        <v>-5.6612219280554859E-3</v>
      </c>
      <c r="AM86" s="257"/>
    </row>
    <row r="87" spans="2:39">
      <c r="B87" s="53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82"/>
      <c r="O87" s="53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82"/>
      <c r="AB87" s="53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82"/>
    </row>
    <row r="88" spans="2:39" ht="15.75" thickBot="1">
      <c r="B88" s="53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82"/>
      <c r="O88" s="53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82"/>
      <c r="AB88" s="53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82"/>
    </row>
    <row r="89" spans="2:39" ht="40.5" thickBot="1">
      <c r="B89" s="53"/>
      <c r="C89" s="237" t="s">
        <v>399</v>
      </c>
      <c r="D89" s="54"/>
      <c r="E89" s="101">
        <f t="array" ref="E89:E94">MMULT(E81:J86,L81:L86)</f>
        <v>301.64570891247422</v>
      </c>
      <c r="F89" s="54"/>
      <c r="G89" s="272" t="s">
        <v>464</v>
      </c>
      <c r="H89" s="278" t="s">
        <v>472</v>
      </c>
      <c r="I89" s="360">
        <f>E89/'ELEMENT 1'!F13+ABS('Stress computation'!E91*'ELEMENT 1'!F15/'ELEMENT 1'!F14)</f>
        <v>226914800.92615134</v>
      </c>
      <c r="J89" s="159"/>
      <c r="K89" s="159"/>
      <c r="L89" s="65"/>
      <c r="M89" s="82"/>
      <c r="O89" s="53"/>
      <c r="P89" s="237" t="s">
        <v>432</v>
      </c>
      <c r="Q89" s="54"/>
      <c r="R89" s="101">
        <f t="array" ref="R89:R94">MMULT(R81:W86,Y81:Y86)</f>
        <v>854.5892889635943</v>
      </c>
      <c r="S89" s="54"/>
      <c r="T89" s="272" t="s">
        <v>465</v>
      </c>
      <c r="U89" s="278" t="s">
        <v>472</v>
      </c>
      <c r="V89" s="360">
        <f>R89/'ELEMENT 2'!F13+ABS('Stress computation'!R91*'ELEMENT 2'!F15/'ELEMENT 2'!F14)</f>
        <v>240614518.28727585</v>
      </c>
      <c r="W89" s="159"/>
      <c r="X89" s="159"/>
      <c r="Y89" s="65"/>
      <c r="Z89" s="82"/>
      <c r="AB89" s="53"/>
      <c r="AC89" s="237" t="s">
        <v>390</v>
      </c>
      <c r="AD89" s="54"/>
      <c r="AE89" s="223">
        <f t="array" ref="AE89:AE94">MMULT(AE81:AJ86,AL81:AL86)</f>
        <v>-1531.1608217144458</v>
      </c>
      <c r="AF89" s="54"/>
      <c r="AG89" s="272" t="s">
        <v>464</v>
      </c>
      <c r="AH89" s="278" t="s">
        <v>472</v>
      </c>
      <c r="AI89" s="360">
        <f>AE89/'ELEMENT 3'!F14+ABS('Stress computation'!AE91*'ELEMENT 3'!F16/'ELEMENT 3'!F15)</f>
        <v>137008368.63223982</v>
      </c>
      <c r="AJ89" s="159"/>
      <c r="AK89" s="159"/>
      <c r="AL89" s="65"/>
      <c r="AM89" s="82"/>
    </row>
    <row r="90" spans="2:39" ht="36">
      <c r="B90" s="53"/>
      <c r="C90" s="237" t="s">
        <v>391</v>
      </c>
      <c r="D90" s="54"/>
      <c r="E90" s="101">
        <v>-801.52362682282046</v>
      </c>
      <c r="F90" s="54"/>
      <c r="G90" s="54"/>
      <c r="H90" s="279" t="s">
        <v>473</v>
      </c>
      <c r="I90" s="280">
        <f>2*E90/'ELEMENT 1'!F13</f>
        <v>-25513270.387265716</v>
      </c>
      <c r="J90" s="54"/>
      <c r="K90" s="54"/>
      <c r="L90" s="82"/>
      <c r="M90" s="82"/>
      <c r="O90" s="53"/>
      <c r="P90" s="237" t="s">
        <v>393</v>
      </c>
      <c r="Q90" s="54"/>
      <c r="R90" s="101">
        <v>88.422870013654602</v>
      </c>
      <c r="S90" s="54"/>
      <c r="T90" s="54"/>
      <c r="U90" s="279" t="s">
        <v>473</v>
      </c>
      <c r="V90" s="280">
        <f>2*R90/'ELEMENT 2'!F13</f>
        <v>2814585.2668359415</v>
      </c>
      <c r="W90" s="54"/>
      <c r="X90" s="54"/>
      <c r="Y90" s="82"/>
      <c r="Z90" s="82"/>
      <c r="AB90" s="53"/>
      <c r="AC90" s="237" t="s">
        <v>391</v>
      </c>
      <c r="AD90" s="54"/>
      <c r="AE90" s="223">
        <v>55.301721351449594</v>
      </c>
      <c r="AF90" s="54"/>
      <c r="AG90" s="54"/>
      <c r="AH90" s="279" t="s">
        <v>473</v>
      </c>
      <c r="AI90" s="280">
        <f>2*AE90/'ELEMENT 3'!F14</f>
        <v>1760307.1481667622</v>
      </c>
      <c r="AJ90" s="54"/>
      <c r="AK90" s="54"/>
      <c r="AL90" s="82"/>
      <c r="AM90" s="82"/>
    </row>
    <row r="91" spans="2:39" ht="31.5" thickBot="1">
      <c r="B91" s="53"/>
      <c r="C91" s="237" t="s">
        <v>188</v>
      </c>
      <c r="D91" s="54"/>
      <c r="E91" s="101">
        <v>-30.237114292153635</v>
      </c>
      <c r="F91" s="54"/>
      <c r="G91" s="54"/>
      <c r="H91" s="110" t="s">
        <v>460</v>
      </c>
      <c r="I91" s="161"/>
      <c r="J91" s="161"/>
      <c r="K91" s="281">
        <f>(((I89^2)+((3)*(I90^2)))^0.5)/1000000</f>
        <v>231.17765414701327</v>
      </c>
      <c r="L91" s="66" t="s">
        <v>513</v>
      </c>
      <c r="M91" s="82"/>
      <c r="O91" s="53"/>
      <c r="P91" s="237" t="s">
        <v>189</v>
      </c>
      <c r="Q91" s="54"/>
      <c r="R91" s="101">
        <v>30.904079619695342</v>
      </c>
      <c r="S91" s="54"/>
      <c r="T91" s="54"/>
      <c r="U91" s="110" t="s">
        <v>460</v>
      </c>
      <c r="V91" s="161"/>
      <c r="W91" s="161"/>
      <c r="X91" s="281">
        <f>(((V89^2)+((3)*(V90^2)))^0.5)/1000000</f>
        <v>240.66389858325383</v>
      </c>
      <c r="Y91" s="66" t="s">
        <v>513</v>
      </c>
      <c r="Z91" s="82"/>
      <c r="AB91" s="53"/>
      <c r="AC91" s="237" t="s">
        <v>188</v>
      </c>
      <c r="AD91" s="54"/>
      <c r="AE91" s="223">
        <v>21.968861325733844</v>
      </c>
      <c r="AF91" s="54"/>
      <c r="AG91" s="54"/>
      <c r="AH91" s="110" t="s">
        <v>460</v>
      </c>
      <c r="AI91" s="161"/>
      <c r="AJ91" s="161"/>
      <c r="AK91" s="281">
        <f>(((AI89^2)+((3)*(AI90^2)))^0.5)/1000000</f>
        <v>137.04228952785112</v>
      </c>
      <c r="AL91" s="66" t="s">
        <v>513</v>
      </c>
      <c r="AM91" s="82"/>
    </row>
    <row r="92" spans="2:39" ht="40.5" thickBot="1">
      <c r="B92" s="53"/>
      <c r="C92" s="237" t="s">
        <v>392</v>
      </c>
      <c r="D92" s="248" t="s">
        <v>170</v>
      </c>
      <c r="E92" s="101">
        <v>-301.64570891247422</v>
      </c>
      <c r="F92" s="54"/>
      <c r="G92" s="272" t="s">
        <v>465</v>
      </c>
      <c r="H92" s="278" t="s">
        <v>472</v>
      </c>
      <c r="I92" s="360">
        <f>E92/'ELEMENT 1'!F13+ABS('Stress computation'!E94*'ELEMENT 1'!F15/'ELEMENT 1'!F14)</f>
        <v>230094973.17267776</v>
      </c>
      <c r="J92" s="159"/>
      <c r="K92" s="159"/>
      <c r="L92" s="65"/>
      <c r="M92" s="82"/>
      <c r="O92" s="53"/>
      <c r="P92" s="237" t="s">
        <v>433</v>
      </c>
      <c r="Q92" s="248" t="s">
        <v>170</v>
      </c>
      <c r="R92" s="101">
        <v>-854.5892889635943</v>
      </c>
      <c r="S92" s="54"/>
      <c r="T92" s="272" t="s">
        <v>469</v>
      </c>
      <c r="U92" s="278" t="s">
        <v>472</v>
      </c>
      <c r="V92" s="360">
        <f>R92/'ELEMENT 2'!F13+ABS('Stress computation'!R94*'ELEMENT 2'!F15/'ELEMENT 2'!F14)</f>
        <v>71160537.588489696</v>
      </c>
      <c r="W92" s="159"/>
      <c r="X92" s="159"/>
      <c r="Y92" s="65"/>
      <c r="Z92" s="82"/>
      <c r="AB92" s="53"/>
      <c r="AC92" s="237" t="s">
        <v>438</v>
      </c>
      <c r="AD92" s="248" t="s">
        <v>170</v>
      </c>
      <c r="AE92" s="223">
        <v>1531.1608217144458</v>
      </c>
      <c r="AF92" s="54"/>
      <c r="AG92" s="272" t="s">
        <v>470</v>
      </c>
      <c r="AH92" s="278" t="s">
        <v>472</v>
      </c>
      <c r="AI92" s="360">
        <f>AE92/'ELEMENT 3'!F14+ABS('Stress computation'!AE94*'ELEMENT 3'!F16/'ELEMENT 3'!F15)</f>
        <v>72201130.6037779</v>
      </c>
      <c r="AJ92" s="159"/>
      <c r="AK92" s="159"/>
      <c r="AL92" s="65"/>
      <c r="AM92" s="82"/>
    </row>
    <row r="93" spans="2:39" ht="36">
      <c r="B93" s="53"/>
      <c r="C93" s="237" t="s">
        <v>393</v>
      </c>
      <c r="D93" s="54"/>
      <c r="E93" s="101">
        <v>801.52362682282046</v>
      </c>
      <c r="F93" s="54"/>
      <c r="G93" s="54"/>
      <c r="H93" s="279" t="s">
        <v>473</v>
      </c>
      <c r="I93" s="280">
        <f>2*E93/'ELEMENT 1'!F13</f>
        <v>25513270.387265716</v>
      </c>
      <c r="J93" s="54"/>
      <c r="K93" s="54"/>
      <c r="L93" s="82"/>
      <c r="M93" s="82"/>
      <c r="O93" s="53"/>
      <c r="P93" s="237" t="s">
        <v>434</v>
      </c>
      <c r="Q93" s="54"/>
      <c r="R93" s="101">
        <v>-88.422870013654602</v>
      </c>
      <c r="S93" s="54"/>
      <c r="T93" s="54"/>
      <c r="U93" s="279" t="s">
        <v>473</v>
      </c>
      <c r="V93" s="280">
        <f>2*R93/'ELEMENT 2'!F13</f>
        <v>-2814585.2668359415</v>
      </c>
      <c r="W93" s="54"/>
      <c r="X93" s="54"/>
      <c r="Y93" s="82"/>
      <c r="Z93" s="82"/>
      <c r="AB93" s="53"/>
      <c r="AC93" s="237" t="s">
        <v>439</v>
      </c>
      <c r="AD93" s="54"/>
      <c r="AE93" s="223">
        <v>-55.301721351449594</v>
      </c>
      <c r="AF93" s="54"/>
      <c r="AG93" s="54"/>
      <c r="AH93" s="279" t="s">
        <v>473</v>
      </c>
      <c r="AI93" s="280">
        <f>2*AE93/'ELEMENT 3'!F14</f>
        <v>-1760307.1481667622</v>
      </c>
      <c r="AJ93" s="54"/>
      <c r="AK93" s="54"/>
      <c r="AL93" s="82"/>
      <c r="AM93" s="82"/>
    </row>
    <row r="94" spans="2:39" ht="31.5" thickBot="1">
      <c r="B94" s="53"/>
      <c r="C94" s="237" t="s">
        <v>189</v>
      </c>
      <c r="D94" s="54"/>
      <c r="E94" s="101">
        <v>-31.977149621833632</v>
      </c>
      <c r="F94" s="54"/>
      <c r="G94" s="54"/>
      <c r="H94" s="110" t="s">
        <v>460</v>
      </c>
      <c r="I94" s="161"/>
      <c r="J94" s="161"/>
      <c r="K94" s="281">
        <f>(((I92^2)+((3)*(I93^2)))^0.5)/1000000</f>
        <v>234.29997348889412</v>
      </c>
      <c r="L94" s="66" t="s">
        <v>513</v>
      </c>
      <c r="M94" s="82"/>
      <c r="O94" s="53"/>
      <c r="P94" s="237" t="s">
        <v>190</v>
      </c>
      <c r="Q94" s="54"/>
      <c r="R94" s="101">
        <v>11.538897986858876</v>
      </c>
      <c r="S94" s="54"/>
      <c r="T94" s="54"/>
      <c r="U94" s="110" t="s">
        <v>460</v>
      </c>
      <c r="V94" s="161"/>
      <c r="W94" s="161"/>
      <c r="X94" s="281">
        <f>(((V92^2)+((3)*(V93^2)))^0.5)/1000000</f>
        <v>71.327328427158449</v>
      </c>
      <c r="Y94" s="66" t="s">
        <v>513</v>
      </c>
      <c r="Z94" s="82"/>
      <c r="AB94" s="53"/>
      <c r="AC94" s="237" t="s">
        <v>191</v>
      </c>
      <c r="AD94" s="54"/>
      <c r="AE94" s="223">
        <v>6.5115251702627006</v>
      </c>
      <c r="AF94" s="54"/>
      <c r="AG94" s="54"/>
      <c r="AH94" s="110" t="s">
        <v>460</v>
      </c>
      <c r="AI94" s="161"/>
      <c r="AJ94" s="161"/>
      <c r="AK94" s="281">
        <f>(((AI92^2)+((3)*(AI93^2)))^0.5)/1000000</f>
        <v>72.265477956154527</v>
      </c>
      <c r="AL94" s="66" t="s">
        <v>513</v>
      </c>
      <c r="AM94" s="82"/>
    </row>
    <row r="95" spans="2:39" ht="15.75" thickBot="1">
      <c r="B95" s="258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66"/>
      <c r="O95" s="258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66"/>
      <c r="AB95" s="258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66"/>
    </row>
    <row r="96" spans="2:39" ht="15.75" thickBot="1"/>
    <row r="97" spans="2:39" ht="15.75" thickBot="1">
      <c r="B97" s="255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65"/>
      <c r="O97" s="255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65"/>
      <c r="AB97" s="255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65"/>
    </row>
    <row r="98" spans="2:39" ht="15" customHeight="1">
      <c r="B98" s="53"/>
      <c r="C98" s="401" t="s">
        <v>24</v>
      </c>
      <c r="D98" s="520"/>
      <c r="E98" s="402"/>
      <c r="F98" s="54"/>
      <c r="G98" s="54"/>
      <c r="H98" s="54"/>
      <c r="I98" s="54"/>
      <c r="J98" s="54"/>
      <c r="K98" s="54"/>
      <c r="L98" s="54"/>
      <c r="M98" s="82"/>
      <c r="O98" s="53"/>
      <c r="P98" s="401" t="s">
        <v>28</v>
      </c>
      <c r="Q98" s="520"/>
      <c r="R98" s="402"/>
      <c r="S98" s="54"/>
      <c r="T98" s="54"/>
      <c r="U98" s="54"/>
      <c r="V98" s="54"/>
      <c r="W98" s="54"/>
      <c r="X98" s="54"/>
      <c r="Y98" s="54"/>
      <c r="Z98" s="82"/>
      <c r="AB98" s="53"/>
      <c r="AC98" s="401" t="s">
        <v>32</v>
      </c>
      <c r="AD98" s="520"/>
      <c r="AE98" s="402"/>
      <c r="AF98" s="54"/>
      <c r="AG98" s="54"/>
      <c r="AH98" s="54"/>
      <c r="AI98" s="54"/>
      <c r="AJ98" s="54"/>
      <c r="AK98" s="54"/>
      <c r="AL98" s="54"/>
      <c r="AM98" s="82"/>
    </row>
    <row r="99" spans="2:39" ht="15.75" customHeight="1" thickBot="1">
      <c r="B99" s="53"/>
      <c r="C99" s="403"/>
      <c r="D99" s="521"/>
      <c r="E99" s="404"/>
      <c r="F99" s="54"/>
      <c r="G99" s="54"/>
      <c r="H99" s="54"/>
      <c r="I99" s="54"/>
      <c r="J99" s="54"/>
      <c r="K99" s="54"/>
      <c r="L99" s="54"/>
      <c r="M99" s="82"/>
      <c r="O99" s="53"/>
      <c r="P99" s="403"/>
      <c r="Q99" s="521"/>
      <c r="R99" s="404"/>
      <c r="S99" s="54"/>
      <c r="T99" s="54"/>
      <c r="U99" s="54"/>
      <c r="V99" s="54"/>
      <c r="W99" s="54"/>
      <c r="X99" s="54"/>
      <c r="Y99" s="54"/>
      <c r="Z99" s="82"/>
      <c r="AB99" s="53"/>
      <c r="AC99" s="403"/>
      <c r="AD99" s="521"/>
      <c r="AE99" s="404"/>
      <c r="AF99" s="54"/>
      <c r="AG99" s="54"/>
      <c r="AH99" s="54"/>
      <c r="AI99" s="54"/>
      <c r="AJ99" s="54"/>
      <c r="AK99" s="54"/>
      <c r="AL99" s="54"/>
      <c r="AM99" s="82"/>
    </row>
    <row r="100" spans="2:39">
      <c r="B100" s="53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82"/>
      <c r="O100" s="53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82"/>
      <c r="AB100" s="53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82"/>
    </row>
    <row r="101" spans="2:39" ht="30.75">
      <c r="B101" s="53"/>
      <c r="C101" s="237" t="s">
        <v>446</v>
      </c>
      <c r="D101" s="54"/>
      <c r="E101" s="54"/>
      <c r="F101" s="54"/>
      <c r="G101" s="237" t="s">
        <v>435</v>
      </c>
      <c r="H101" s="54"/>
      <c r="I101" s="54"/>
      <c r="J101" s="54"/>
      <c r="K101" s="54"/>
      <c r="L101" s="54"/>
      <c r="M101" s="82"/>
      <c r="O101" s="53"/>
      <c r="P101" s="243" t="s">
        <v>433</v>
      </c>
      <c r="Q101" s="54"/>
      <c r="R101" s="54"/>
      <c r="S101" s="54"/>
      <c r="T101" s="237" t="s">
        <v>435</v>
      </c>
      <c r="U101" s="54"/>
      <c r="V101" s="54"/>
      <c r="W101" s="54"/>
      <c r="X101" s="54"/>
      <c r="Y101" s="54"/>
      <c r="Z101" s="82"/>
      <c r="AB101" s="53"/>
      <c r="AC101" s="237" t="s">
        <v>454</v>
      </c>
      <c r="AD101" s="54"/>
      <c r="AE101" s="54"/>
      <c r="AF101" s="54"/>
      <c r="AG101" s="237" t="s">
        <v>440</v>
      </c>
      <c r="AH101" s="54"/>
      <c r="AI101" s="54"/>
      <c r="AJ101" s="54"/>
      <c r="AK101" s="54"/>
      <c r="AL101" s="54"/>
      <c r="AM101" s="82"/>
    </row>
    <row r="102" spans="2:39" ht="30.75">
      <c r="B102" s="53"/>
      <c r="C102" s="237" t="s">
        <v>434</v>
      </c>
      <c r="D102" s="54"/>
      <c r="E102" s="54"/>
      <c r="F102" s="54"/>
      <c r="G102" s="253" t="s">
        <v>436</v>
      </c>
      <c r="H102" s="54"/>
      <c r="I102" s="54"/>
      <c r="J102" s="247"/>
      <c r="K102" s="247"/>
      <c r="L102" s="54"/>
      <c r="M102" s="82"/>
      <c r="O102" s="53"/>
      <c r="P102" s="237" t="s">
        <v>434</v>
      </c>
      <c r="Q102" s="54"/>
      <c r="R102" s="54"/>
      <c r="S102" s="54"/>
      <c r="T102" s="253" t="s">
        <v>436</v>
      </c>
      <c r="U102" s="54"/>
      <c r="V102" s="54"/>
      <c r="W102" s="247"/>
      <c r="X102" s="247"/>
      <c r="Y102" s="54"/>
      <c r="Z102" s="82"/>
      <c r="AB102" s="53"/>
      <c r="AC102" s="237" t="s">
        <v>439</v>
      </c>
      <c r="AD102" s="54"/>
      <c r="AE102" s="54"/>
      <c r="AF102" s="54"/>
      <c r="AG102" s="253" t="s">
        <v>441</v>
      </c>
      <c r="AH102" s="54"/>
      <c r="AI102" s="54"/>
      <c r="AJ102" s="247"/>
      <c r="AK102" s="247"/>
      <c r="AL102" s="54"/>
      <c r="AM102" s="82"/>
    </row>
    <row r="103" spans="2:39" ht="31.5" customHeight="1">
      <c r="B103" s="53"/>
      <c r="C103" s="237" t="s">
        <v>190</v>
      </c>
      <c r="D103" s="54"/>
      <c r="E103" s="522" t="s">
        <v>447</v>
      </c>
      <c r="F103" s="500" t="s">
        <v>172</v>
      </c>
      <c r="G103" s="237" t="s">
        <v>437</v>
      </c>
      <c r="H103" s="54"/>
      <c r="I103" s="54"/>
      <c r="J103" s="247"/>
      <c r="K103" s="247"/>
      <c r="L103" s="54"/>
      <c r="M103" s="82"/>
      <c r="O103" s="53"/>
      <c r="P103" s="237" t="s">
        <v>190</v>
      </c>
      <c r="Q103" s="54"/>
      <c r="R103" s="522" t="s">
        <v>448</v>
      </c>
      <c r="S103" s="500" t="s">
        <v>172</v>
      </c>
      <c r="T103" s="237" t="s">
        <v>437</v>
      </c>
      <c r="U103" s="54"/>
      <c r="V103" s="54"/>
      <c r="W103" s="247"/>
      <c r="X103" s="247"/>
      <c r="Y103" s="54"/>
      <c r="Z103" s="82"/>
      <c r="AB103" s="53"/>
      <c r="AC103" s="237" t="s">
        <v>191</v>
      </c>
      <c r="AD103" s="54"/>
      <c r="AE103" s="522" t="s">
        <v>455</v>
      </c>
      <c r="AF103" s="500" t="s">
        <v>172</v>
      </c>
      <c r="AG103" s="237" t="s">
        <v>442</v>
      </c>
      <c r="AH103" s="54"/>
      <c r="AI103" s="54"/>
      <c r="AJ103" s="247"/>
      <c r="AK103" s="247"/>
      <c r="AL103" s="54"/>
      <c r="AM103" s="82"/>
    </row>
    <row r="104" spans="2:39" ht="30.75" customHeight="1">
      <c r="B104" s="53"/>
      <c r="C104" s="237" t="s">
        <v>438</v>
      </c>
      <c r="D104" s="248" t="s">
        <v>170</v>
      </c>
      <c r="E104" s="522"/>
      <c r="F104" s="500"/>
      <c r="G104" s="237" t="s">
        <v>440</v>
      </c>
      <c r="H104" s="54"/>
      <c r="I104" s="54"/>
      <c r="J104" s="54"/>
      <c r="K104" s="54"/>
      <c r="L104" s="54"/>
      <c r="M104" s="82"/>
      <c r="O104" s="53"/>
      <c r="P104" s="237" t="s">
        <v>452</v>
      </c>
      <c r="Q104" s="248" t="s">
        <v>170</v>
      </c>
      <c r="R104" s="522"/>
      <c r="S104" s="500"/>
      <c r="T104" s="237" t="s">
        <v>449</v>
      </c>
      <c r="U104" s="54"/>
      <c r="V104" s="54"/>
      <c r="W104" s="54"/>
      <c r="X104" s="54"/>
      <c r="Y104" s="54"/>
      <c r="Z104" s="82"/>
      <c r="AB104" s="53"/>
      <c r="AC104" s="237" t="s">
        <v>452</v>
      </c>
      <c r="AD104" s="248" t="s">
        <v>170</v>
      </c>
      <c r="AE104" s="522"/>
      <c r="AF104" s="500"/>
      <c r="AG104" s="237" t="s">
        <v>449</v>
      </c>
      <c r="AH104" s="54"/>
      <c r="AI104" s="54"/>
      <c r="AJ104" s="54"/>
      <c r="AK104" s="54"/>
      <c r="AL104" s="54"/>
      <c r="AM104" s="82"/>
    </row>
    <row r="105" spans="2:39" ht="30.75">
      <c r="B105" s="53"/>
      <c r="C105" s="237" t="s">
        <v>439</v>
      </c>
      <c r="D105" s="54"/>
      <c r="E105" s="54"/>
      <c r="F105" s="54"/>
      <c r="G105" s="253" t="s">
        <v>441</v>
      </c>
      <c r="H105" s="54"/>
      <c r="I105" s="54"/>
      <c r="J105" s="54"/>
      <c r="K105" s="54"/>
      <c r="L105" s="54"/>
      <c r="M105" s="82"/>
      <c r="O105" s="53"/>
      <c r="P105" s="237" t="s">
        <v>453</v>
      </c>
      <c r="Q105" s="54"/>
      <c r="R105" s="54"/>
      <c r="S105" s="54"/>
      <c r="T105" s="253" t="s">
        <v>450</v>
      </c>
      <c r="U105" s="54"/>
      <c r="V105" s="54"/>
      <c r="W105" s="54"/>
      <c r="X105" s="54"/>
      <c r="Y105" s="54"/>
      <c r="Z105" s="82"/>
      <c r="AB105" s="53"/>
      <c r="AC105" s="237" t="s">
        <v>453</v>
      </c>
      <c r="AD105" s="54"/>
      <c r="AE105" s="54"/>
      <c r="AF105" s="54"/>
      <c r="AG105" s="253" t="s">
        <v>450</v>
      </c>
      <c r="AH105" s="54"/>
      <c r="AI105" s="54"/>
      <c r="AJ105" s="54"/>
      <c r="AK105" s="54"/>
      <c r="AL105" s="54"/>
      <c r="AM105" s="82"/>
    </row>
    <row r="106" spans="2:39" ht="30.75">
      <c r="B106" s="53"/>
      <c r="C106" s="237" t="s">
        <v>191</v>
      </c>
      <c r="D106" s="54"/>
      <c r="E106" s="54"/>
      <c r="F106" s="54"/>
      <c r="G106" s="237" t="s">
        <v>442</v>
      </c>
      <c r="H106" s="54"/>
      <c r="I106" s="54"/>
      <c r="J106" s="54"/>
      <c r="K106" s="54"/>
      <c r="L106" s="54"/>
      <c r="M106" s="82"/>
      <c r="O106" s="53"/>
      <c r="P106" s="237" t="s">
        <v>193</v>
      </c>
      <c r="Q106" s="54"/>
      <c r="R106" s="54"/>
      <c r="S106" s="54"/>
      <c r="T106" s="237" t="s">
        <v>451</v>
      </c>
      <c r="U106" s="54"/>
      <c r="V106" s="54"/>
      <c r="W106" s="54"/>
      <c r="X106" s="54"/>
      <c r="Y106" s="54"/>
      <c r="Z106" s="82"/>
      <c r="AB106" s="53"/>
      <c r="AC106" s="237" t="s">
        <v>193</v>
      </c>
      <c r="AD106" s="54"/>
      <c r="AE106" s="54"/>
      <c r="AF106" s="54"/>
      <c r="AG106" s="237" t="s">
        <v>451</v>
      </c>
      <c r="AH106" s="54"/>
      <c r="AI106" s="54"/>
      <c r="AJ106" s="54"/>
      <c r="AK106" s="54"/>
      <c r="AL106" s="54"/>
      <c r="AM106" s="82"/>
    </row>
    <row r="107" spans="2:39" ht="26.25">
      <c r="B107" s="53"/>
      <c r="C107" s="237"/>
      <c r="D107" s="54"/>
      <c r="E107" s="54"/>
      <c r="F107" s="54"/>
      <c r="G107" s="237"/>
      <c r="H107" s="54"/>
      <c r="I107" s="54"/>
      <c r="J107" s="54"/>
      <c r="K107" s="54"/>
      <c r="L107" s="54"/>
      <c r="M107" s="82"/>
      <c r="O107" s="53"/>
      <c r="P107" s="237"/>
      <c r="Q107" s="54"/>
      <c r="R107" s="54"/>
      <c r="S107" s="54"/>
      <c r="T107" s="237"/>
      <c r="U107" s="54"/>
      <c r="V107" s="54"/>
      <c r="W107" s="54"/>
      <c r="X107" s="54"/>
      <c r="Y107" s="54"/>
      <c r="Z107" s="82"/>
      <c r="AB107" s="53"/>
      <c r="AC107" s="237"/>
      <c r="AD107" s="54"/>
      <c r="AE107" s="54"/>
      <c r="AF107" s="54"/>
      <c r="AG107" s="237"/>
      <c r="AH107" s="54"/>
      <c r="AI107" s="54"/>
      <c r="AJ107" s="54"/>
      <c r="AK107" s="54"/>
      <c r="AL107" s="54"/>
      <c r="AM107" s="82"/>
    </row>
    <row r="108" spans="2:39" ht="30.75">
      <c r="B108" s="53"/>
      <c r="C108" s="237" t="s">
        <v>446</v>
      </c>
      <c r="D108" s="54"/>
      <c r="E108" s="256">
        <f>'ELEMENT 4'!E29</f>
        <v>10675322.815533981</v>
      </c>
      <c r="F108" s="256">
        <f>'ELEMENT 4'!F29</f>
        <v>0</v>
      </c>
      <c r="G108" s="256">
        <f>'ELEMENT 4'!G29</f>
        <v>0</v>
      </c>
      <c r="H108" s="256">
        <f>'ELEMENT 4'!H29</f>
        <v>-10675322.815533981</v>
      </c>
      <c r="I108" s="256">
        <f>'ELEMENT 4'!I29</f>
        <v>0</v>
      </c>
      <c r="J108" s="256">
        <f>'ELEMENT 4'!J29</f>
        <v>0</v>
      </c>
      <c r="K108" s="54"/>
      <c r="L108" s="254">
        <f>Displacements!BK68</f>
        <v>-2.7845194672661022E-3</v>
      </c>
      <c r="M108" s="257"/>
      <c r="O108" s="53"/>
      <c r="P108" s="243" t="s">
        <v>433</v>
      </c>
      <c r="Q108" s="54"/>
      <c r="R108" s="256">
        <f>'ELEMENT 5'!E28</f>
        <v>8540258.252427185</v>
      </c>
      <c r="S108" s="256">
        <f>'ELEMENT 5'!F28</f>
        <v>0</v>
      </c>
      <c r="T108" s="256">
        <f>'ELEMENT 5'!G28</f>
        <v>0</v>
      </c>
      <c r="U108" s="256">
        <f>'ELEMENT 5'!H28</f>
        <v>-8540258.252427185</v>
      </c>
      <c r="V108" s="256">
        <f>'ELEMENT 5'!I28</f>
        <v>0</v>
      </c>
      <c r="W108" s="256">
        <f>'ELEMENT 5'!J28</f>
        <v>0</v>
      </c>
      <c r="X108" s="54"/>
      <c r="Y108" s="254">
        <f>Displacements!BX68</f>
        <v>-1.1522458812527692E-4</v>
      </c>
      <c r="Z108" s="257"/>
      <c r="AB108" s="53"/>
      <c r="AC108" s="237" t="s">
        <v>454</v>
      </c>
      <c r="AD108" s="54"/>
      <c r="AE108" s="256">
        <f>'ELEMENT 6'!E28</f>
        <v>10348783.529411765</v>
      </c>
      <c r="AF108" s="256">
        <f>'ELEMENT 6'!F28</f>
        <v>0</v>
      </c>
      <c r="AG108" s="256">
        <f>'ELEMENT 6'!G28</f>
        <v>0</v>
      </c>
      <c r="AH108" s="256">
        <f>'ELEMENT 6'!H28</f>
        <v>-10348783.529411765</v>
      </c>
      <c r="AI108" s="256">
        <f>'ELEMENT 6'!I28</f>
        <v>0</v>
      </c>
      <c r="AJ108" s="256">
        <f>'ELEMENT 6'!J28</f>
        <v>0</v>
      </c>
      <c r="AK108" s="54"/>
      <c r="AL108" s="254">
        <f>Displacements!CK68</f>
        <v>1.4430728353056227E-4</v>
      </c>
      <c r="AM108" s="257"/>
    </row>
    <row r="109" spans="2:39" ht="30.75">
      <c r="B109" s="53"/>
      <c r="C109" s="237" t="s">
        <v>434</v>
      </c>
      <c r="D109" s="54"/>
      <c r="E109" s="256">
        <f>'ELEMENT 4'!E30</f>
        <v>0</v>
      </c>
      <c r="F109" s="256">
        <f>'ELEMENT 4'!F30</f>
        <v>9810.7761590955488</v>
      </c>
      <c r="G109" s="256">
        <f>'ELEMENT 4'!G30</f>
        <v>2021.0198887736829</v>
      </c>
      <c r="H109" s="256">
        <f>'ELEMENT 4'!H30</f>
        <v>0</v>
      </c>
      <c r="I109" s="256">
        <f>'ELEMENT 4'!I30</f>
        <v>-9810.7761590955488</v>
      </c>
      <c r="J109" s="256">
        <f>'ELEMENT 4'!J30</f>
        <v>2021.0198887736829</v>
      </c>
      <c r="K109" s="54"/>
      <c r="L109" s="254">
        <f>Displacements!BK69</f>
        <v>1.9513133411735385E-3</v>
      </c>
      <c r="M109" s="257"/>
      <c r="O109" s="53"/>
      <c r="P109" s="237" t="s">
        <v>434</v>
      </c>
      <c r="Q109" s="54"/>
      <c r="R109" s="256">
        <f>'ELEMENT 5'!E29</f>
        <v>0</v>
      </c>
      <c r="S109" s="256">
        <f>'ELEMENT 5'!F29</f>
        <v>5023.1173934569197</v>
      </c>
      <c r="T109" s="256">
        <f>'ELEMENT 5'!G29</f>
        <v>1293.4527288151569</v>
      </c>
      <c r="U109" s="256">
        <f>'ELEMENT 5'!H29</f>
        <v>0</v>
      </c>
      <c r="V109" s="256">
        <f>'ELEMENT 5'!I29</f>
        <v>-5023.1173934569197</v>
      </c>
      <c r="W109" s="256">
        <f>'ELEMENT 5'!J29</f>
        <v>1293.4527288151569</v>
      </c>
      <c r="X109" s="54"/>
      <c r="Y109" s="254">
        <f>Displacements!BX69</f>
        <v>3.3982194916333903E-3</v>
      </c>
      <c r="Z109" s="257"/>
      <c r="AB109" s="53"/>
      <c r="AC109" s="237" t="s">
        <v>439</v>
      </c>
      <c r="AD109" s="54"/>
      <c r="AE109" s="256">
        <f>'ELEMENT 6'!E29</f>
        <v>0</v>
      </c>
      <c r="AF109" s="256">
        <f>'ELEMENT 6'!F29</f>
        <v>8937.7504579686556</v>
      </c>
      <c r="AG109" s="256">
        <f>'ELEMENT 6'!G29</f>
        <v>1899.2719723183393</v>
      </c>
      <c r="AH109" s="256">
        <f>'ELEMENT 6'!H29</f>
        <v>0</v>
      </c>
      <c r="AI109" s="256">
        <f>'ELEMENT 6'!I29</f>
        <v>-8937.7504579686556</v>
      </c>
      <c r="AJ109" s="256">
        <f>'ELEMENT 6'!J29</f>
        <v>1899.2719723183393</v>
      </c>
      <c r="AK109" s="54"/>
      <c r="AL109" s="254">
        <f>Displacements!CK69</f>
        <v>-2.991932602457953E-3</v>
      </c>
      <c r="AM109" s="257"/>
    </row>
    <row r="110" spans="2:39" ht="30.75">
      <c r="B110" s="53"/>
      <c r="C110" s="237" t="s">
        <v>190</v>
      </c>
      <c r="D110" s="54"/>
      <c r="E110" s="256">
        <f>'ELEMENT 4'!E31</f>
        <v>0</v>
      </c>
      <c r="F110" s="256">
        <f>'ELEMENT 4'!F31</f>
        <v>2021.0198887736829</v>
      </c>
      <c r="G110" s="256">
        <f>'ELEMENT 4'!G31</f>
        <v>555.10679611650494</v>
      </c>
      <c r="H110" s="256">
        <f>'ELEMENT 4'!H31</f>
        <v>0</v>
      </c>
      <c r="I110" s="256">
        <f>'ELEMENT 4'!I31</f>
        <v>-2021.0198887736829</v>
      </c>
      <c r="J110" s="256">
        <f>'ELEMENT 4'!J31</f>
        <v>277.55339805825247</v>
      </c>
      <c r="K110" s="500" t="s">
        <v>172</v>
      </c>
      <c r="L110" s="254">
        <f>Displacements!BK70</f>
        <v>-1.8514697214745943E-2</v>
      </c>
      <c r="M110" s="257"/>
      <c r="O110" s="53"/>
      <c r="P110" s="237" t="s">
        <v>190</v>
      </c>
      <c r="Q110" s="54"/>
      <c r="R110" s="256">
        <f>'ELEMENT 5'!E30</f>
        <v>0</v>
      </c>
      <c r="S110" s="256">
        <f>'ELEMENT 5'!F30</f>
        <v>1293.4527288151569</v>
      </c>
      <c r="T110" s="256">
        <f>'ELEMENT 5'!G30</f>
        <v>444.08543689320391</v>
      </c>
      <c r="U110" s="256">
        <f>'ELEMENT 5'!H30</f>
        <v>0</v>
      </c>
      <c r="V110" s="256">
        <f>'ELEMENT 5'!I30</f>
        <v>-1293.4527288151569</v>
      </c>
      <c r="W110" s="256">
        <f>'ELEMENT 5'!J30</f>
        <v>222.04271844660195</v>
      </c>
      <c r="X110" s="500" t="s">
        <v>172</v>
      </c>
      <c r="Y110" s="254">
        <f>Displacements!BX70</f>
        <v>-1.8514697214745943E-2</v>
      </c>
      <c r="Z110" s="257"/>
      <c r="AB110" s="53"/>
      <c r="AC110" s="237" t="s">
        <v>191</v>
      </c>
      <c r="AD110" s="54"/>
      <c r="AE110" s="256">
        <f>'ELEMENT 6'!E30</f>
        <v>0</v>
      </c>
      <c r="AF110" s="256">
        <f>'ELEMENT 6'!F30</f>
        <v>1899.2719723183393</v>
      </c>
      <c r="AG110" s="256">
        <f>'ELEMENT 6'!G30</f>
        <v>538.12705882352941</v>
      </c>
      <c r="AH110" s="256">
        <f>'ELEMENT 6'!H30</f>
        <v>0</v>
      </c>
      <c r="AI110" s="256">
        <f>'ELEMENT 6'!I30</f>
        <v>-1899.2719723183393</v>
      </c>
      <c r="AJ110" s="256">
        <f>'ELEMENT 6'!J30</f>
        <v>269.0635294117647</v>
      </c>
      <c r="AK110" s="500" t="s">
        <v>172</v>
      </c>
      <c r="AL110" s="254">
        <f>Displacements!CK70</f>
        <v>-5.6612219280554859E-3</v>
      </c>
      <c r="AM110" s="257"/>
    </row>
    <row r="111" spans="2:39" ht="30.75">
      <c r="B111" s="53"/>
      <c r="C111" s="237" t="s">
        <v>438</v>
      </c>
      <c r="D111" s="248" t="s">
        <v>170</v>
      </c>
      <c r="E111" s="256">
        <f>'ELEMENT 4'!E32</f>
        <v>-10675322.815533981</v>
      </c>
      <c r="F111" s="256">
        <f>'ELEMENT 4'!F32</f>
        <v>0</v>
      </c>
      <c r="G111" s="256">
        <f>'ELEMENT 4'!G32</f>
        <v>0</v>
      </c>
      <c r="H111" s="256">
        <f>'ELEMENT 4'!H32</f>
        <v>10675322.815533981</v>
      </c>
      <c r="I111" s="256">
        <f>'ELEMENT 4'!I32</f>
        <v>0</v>
      </c>
      <c r="J111" s="256">
        <f>'ELEMENT 4'!J32</f>
        <v>0</v>
      </c>
      <c r="K111" s="500"/>
      <c r="L111" s="254">
        <f>Displacements!BK71</f>
        <v>-2.867600463894632E-3</v>
      </c>
      <c r="M111" s="257"/>
      <c r="O111" s="53"/>
      <c r="P111" s="237" t="s">
        <v>452</v>
      </c>
      <c r="Q111" s="248" t="s">
        <v>170</v>
      </c>
      <c r="R111" s="256">
        <f>'ELEMENT 5'!E31</f>
        <v>-8540258.252427185</v>
      </c>
      <c r="S111" s="256">
        <f>'ELEMENT 5'!F31</f>
        <v>0</v>
      </c>
      <c r="T111" s="256">
        <f>'ELEMENT 5'!G31</f>
        <v>0</v>
      </c>
      <c r="U111" s="256">
        <f>'ELEMENT 5'!H31</f>
        <v>8540258.252427185</v>
      </c>
      <c r="V111" s="256">
        <f>'ELEMENT 5'!I31</f>
        <v>0</v>
      </c>
      <c r="W111" s="256">
        <f>'ELEMENT 5'!J31</f>
        <v>0</v>
      </c>
      <c r="X111" s="500"/>
      <c r="Y111" s="254">
        <f>Displacements!BX71</f>
        <v>0</v>
      </c>
      <c r="Z111" s="257"/>
      <c r="AB111" s="53"/>
      <c r="AC111" s="237" t="s">
        <v>452</v>
      </c>
      <c r="AD111" s="248" t="s">
        <v>170</v>
      </c>
      <c r="AE111" s="256">
        <f>'ELEMENT 6'!E31</f>
        <v>-10348783.529411765</v>
      </c>
      <c r="AF111" s="256">
        <f>'ELEMENT 6'!F31</f>
        <v>0</v>
      </c>
      <c r="AG111" s="256">
        <f>'ELEMENT 6'!G31</f>
        <v>0</v>
      </c>
      <c r="AH111" s="256">
        <f>'ELEMENT 6'!H31</f>
        <v>10348783.529411765</v>
      </c>
      <c r="AI111" s="256">
        <f>'ELEMENT 6'!I31</f>
        <v>0</v>
      </c>
      <c r="AJ111" s="256">
        <f>'ELEMENT 6'!J31</f>
        <v>0</v>
      </c>
      <c r="AK111" s="500"/>
      <c r="AL111" s="254">
        <f>Displacements!CK71</f>
        <v>0</v>
      </c>
      <c r="AM111" s="257"/>
    </row>
    <row r="112" spans="2:39" ht="30.75">
      <c r="B112" s="53"/>
      <c r="C112" s="237" t="s">
        <v>439</v>
      </c>
      <c r="D112" s="54"/>
      <c r="E112" s="256">
        <f>'ELEMENT 4'!E33</f>
        <v>0</v>
      </c>
      <c r="F112" s="256">
        <f>'ELEMENT 4'!F33</f>
        <v>-9810.7761590955488</v>
      </c>
      <c r="G112" s="256">
        <f>'ELEMENT 4'!G33</f>
        <v>-2021.0198887736829</v>
      </c>
      <c r="H112" s="256">
        <f>'ELEMENT 4'!H33</f>
        <v>0</v>
      </c>
      <c r="I112" s="256">
        <f>'ELEMENT 4'!I33</f>
        <v>9810.7761590955488</v>
      </c>
      <c r="J112" s="256">
        <f>'ELEMENT 4'!J33</f>
        <v>-2021.0198887736829</v>
      </c>
      <c r="K112" s="54"/>
      <c r="L112" s="254">
        <f>Displacements!BK72</f>
        <v>-8.6565170201535345E-4</v>
      </c>
      <c r="M112" s="257"/>
      <c r="O112" s="53"/>
      <c r="P112" s="237" t="s">
        <v>453</v>
      </c>
      <c r="Q112" s="54"/>
      <c r="R112" s="256">
        <f>'ELEMENT 5'!E32</f>
        <v>0</v>
      </c>
      <c r="S112" s="256">
        <f>'ELEMENT 5'!F32</f>
        <v>-5023.1173934569197</v>
      </c>
      <c r="T112" s="256">
        <f>'ELEMENT 5'!G32</f>
        <v>-1293.4527288151569</v>
      </c>
      <c r="U112" s="256">
        <f>'ELEMENT 5'!H32</f>
        <v>0</v>
      </c>
      <c r="V112" s="256">
        <f>'ELEMENT 5'!I32</f>
        <v>5023.1173934569197</v>
      </c>
      <c r="W112" s="256">
        <f>'ELEMENT 5'!J32</f>
        <v>-1293.4527288151569</v>
      </c>
      <c r="X112" s="54"/>
      <c r="Y112" s="254">
        <f>Displacements!BX72</f>
        <v>0</v>
      </c>
      <c r="Z112" s="257"/>
      <c r="AB112" s="53"/>
      <c r="AC112" s="237" t="s">
        <v>453</v>
      </c>
      <c r="AD112" s="54"/>
      <c r="AE112" s="256">
        <f>'ELEMENT 6'!E32</f>
        <v>0</v>
      </c>
      <c r="AF112" s="256">
        <f>'ELEMENT 6'!F32</f>
        <v>-8937.7504579686556</v>
      </c>
      <c r="AG112" s="256">
        <f>'ELEMENT 6'!G32</f>
        <v>-1899.2719723183393</v>
      </c>
      <c r="AH112" s="256">
        <f>'ELEMENT 6'!H32</f>
        <v>0</v>
      </c>
      <c r="AI112" s="256">
        <f>'ELEMENT 6'!I32</f>
        <v>8937.7504579686556</v>
      </c>
      <c r="AJ112" s="256">
        <f>'ELEMENT 6'!J32</f>
        <v>-1899.2719723183393</v>
      </c>
      <c r="AK112" s="54"/>
      <c r="AL112" s="254">
        <f>Displacements!CK72</f>
        <v>0</v>
      </c>
      <c r="AM112" s="257"/>
    </row>
    <row r="113" spans="2:39" ht="30.75">
      <c r="B113" s="53"/>
      <c r="C113" s="237" t="s">
        <v>191</v>
      </c>
      <c r="D113" s="54"/>
      <c r="E113" s="256">
        <f>'ELEMENT 4'!E34</f>
        <v>0</v>
      </c>
      <c r="F113" s="256">
        <f>'ELEMENT 4'!F34</f>
        <v>2021.0198887736829</v>
      </c>
      <c r="G113" s="256">
        <f>'ELEMENT 4'!G34</f>
        <v>277.55339805825247</v>
      </c>
      <c r="H113" s="256">
        <f>'ELEMENT 4'!H34</f>
        <v>0</v>
      </c>
      <c r="I113" s="256">
        <f>'ELEMENT 4'!I34</f>
        <v>-2021.0198887736829</v>
      </c>
      <c r="J113" s="256">
        <f>'ELEMENT 4'!J34</f>
        <v>555.10679611650494</v>
      </c>
      <c r="K113" s="54"/>
      <c r="L113" s="254">
        <f>Displacements!BK73</f>
        <v>-5.6612219280554859E-3</v>
      </c>
      <c r="M113" s="257"/>
      <c r="O113" s="53"/>
      <c r="P113" s="237" t="s">
        <v>193</v>
      </c>
      <c r="Q113" s="54"/>
      <c r="R113" s="256">
        <f>'ELEMENT 5'!E33</f>
        <v>0</v>
      </c>
      <c r="S113" s="256">
        <f>'ELEMENT 5'!F33</f>
        <v>1293.4527288151569</v>
      </c>
      <c r="T113" s="256">
        <f>'ELEMENT 5'!G33</f>
        <v>222.04271844660195</v>
      </c>
      <c r="U113" s="256">
        <f>'ELEMENT 5'!H33</f>
        <v>0</v>
      </c>
      <c r="V113" s="256">
        <f>'ELEMENT 5'!I33</f>
        <v>-1293.4527288151569</v>
      </c>
      <c r="W113" s="256">
        <f>'ELEMENT 5'!J33</f>
        <v>444.08543689320391</v>
      </c>
      <c r="X113" s="54"/>
      <c r="Y113" s="254">
        <f>Displacements!BX73</f>
        <v>6.5577700452632568E-3</v>
      </c>
      <c r="Z113" s="257"/>
      <c r="AB113" s="53"/>
      <c r="AC113" s="237" t="s">
        <v>193</v>
      </c>
      <c r="AD113" s="54"/>
      <c r="AE113" s="256">
        <f>'ELEMENT 6'!E33</f>
        <v>0</v>
      </c>
      <c r="AF113" s="256">
        <f>'ELEMENT 6'!F33</f>
        <v>1899.2719723183393</v>
      </c>
      <c r="AG113" s="256">
        <f>'ELEMENT 6'!G33</f>
        <v>269.0635294117647</v>
      </c>
      <c r="AH113" s="256">
        <f>'ELEMENT 6'!H33</f>
        <v>0</v>
      </c>
      <c r="AI113" s="256">
        <f>'ELEMENT 6'!I33</f>
        <v>-1899.2719723183393</v>
      </c>
      <c r="AJ113" s="256">
        <f>'ELEMENT 6'!J33</f>
        <v>538.12705882352941</v>
      </c>
      <c r="AK113" s="54"/>
      <c r="AL113" s="254">
        <f>Displacements!CK73</f>
        <v>6.5577700452632568E-3</v>
      </c>
      <c r="AM113" s="257"/>
    </row>
    <row r="114" spans="2:39"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82"/>
      <c r="O114" s="53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82"/>
      <c r="AB114" s="53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82"/>
    </row>
    <row r="115" spans="2:39" ht="15.75" thickBot="1">
      <c r="B115" s="53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82"/>
      <c r="O115" s="53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82"/>
      <c r="AB115" s="53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82"/>
    </row>
    <row r="116" spans="2:39" ht="40.5" thickBot="1">
      <c r="B116" s="53"/>
      <c r="C116" s="237" t="s">
        <v>446</v>
      </c>
      <c r="D116" s="54"/>
      <c r="E116" s="236">
        <f t="array" ref="E116:E121">MMULT(E108:J113,L108:L113)</f>
        <v>886.91645884584432</v>
      </c>
      <c r="F116" s="54"/>
      <c r="G116" s="272" t="s">
        <v>469</v>
      </c>
      <c r="H116" s="278" t="s">
        <v>472</v>
      </c>
      <c r="I116" s="360">
        <f>E116/'ELEMENT 4'!F16+ABS('Stress computation'!E118*'ELEMENT 3'!F16/'ELEMENT 3'!F15)</f>
        <v>59334483.357001036</v>
      </c>
      <c r="J116" s="159"/>
      <c r="K116" s="159"/>
      <c r="L116" s="65"/>
      <c r="M116" s="82"/>
      <c r="O116" s="53"/>
      <c r="P116" s="243" t="s">
        <v>433</v>
      </c>
      <c r="Q116" s="54"/>
      <c r="R116" s="101">
        <f t="array" ref="R116:R121">MMULT(R108:W113,Y108:Y113)</f>
        <v>-984.04773961941964</v>
      </c>
      <c r="S116" s="54"/>
      <c r="T116" s="272" t="s">
        <v>469</v>
      </c>
      <c r="U116" s="278" t="s">
        <v>472</v>
      </c>
      <c r="V116" s="360">
        <f>R116/'ELEMENT 5'!F15+ABS('Stress computation'!R118*'ELEMENT 5'!F17/'ELEMENT 5'!F16)</f>
        <v>1751966.0204917639</v>
      </c>
      <c r="W116" s="159"/>
      <c r="X116" s="159"/>
      <c r="Y116" s="65"/>
      <c r="Z116" s="82"/>
      <c r="AB116" s="53"/>
      <c r="AC116" s="237" t="s">
        <v>454</v>
      </c>
      <c r="AD116" s="54"/>
      <c r="AE116" s="223">
        <f t="array" ref="AE116:AE121">MMULT(AE108:AJ113,AL108:AL113)</f>
        <v>1493.4048389752365</v>
      </c>
      <c r="AF116" s="54"/>
      <c r="AG116" s="272" t="s">
        <v>470</v>
      </c>
      <c r="AH116" s="278" t="s">
        <v>472</v>
      </c>
      <c r="AI116" s="360">
        <f>AE116/'ELEMENT 6'!F15+ABS(AE118*'ELEMENT 6'!F17/'ELEMENT 6'!F16)</f>
        <v>74927614.636406377</v>
      </c>
      <c r="AJ116" s="159"/>
      <c r="AK116" s="159"/>
      <c r="AL116" s="65"/>
      <c r="AM116" s="82"/>
    </row>
    <row r="117" spans="2:39" ht="36">
      <c r="B117" s="53"/>
      <c r="C117" s="237" t="s">
        <v>434</v>
      </c>
      <c r="D117" s="54"/>
      <c r="E117" s="236">
        <v>-21.22339993026295</v>
      </c>
      <c r="F117" s="54"/>
      <c r="G117" s="54"/>
      <c r="H117" s="279" t="s">
        <v>473</v>
      </c>
      <c r="I117" s="280">
        <f>2*E117/'ELEMENT 4'!F16</f>
        <v>-675561.29705652536</v>
      </c>
      <c r="J117" s="54"/>
      <c r="K117" s="54"/>
      <c r="L117" s="82"/>
      <c r="M117" s="82"/>
      <c r="O117" s="53"/>
      <c r="P117" s="237" t="s">
        <v>434</v>
      </c>
      <c r="Q117" s="54"/>
      <c r="R117" s="101">
        <v>1.6039353595965409</v>
      </c>
      <c r="S117" s="54"/>
      <c r="T117" s="54"/>
      <c r="U117" s="279" t="s">
        <v>473</v>
      </c>
      <c r="V117" s="280">
        <f>2*R117/'ELEMENT 5'!F15</f>
        <v>51054.810043832535</v>
      </c>
      <c r="W117" s="54"/>
      <c r="X117" s="54"/>
      <c r="Y117" s="82"/>
      <c r="Z117" s="82"/>
      <c r="AB117" s="53"/>
      <c r="AC117" s="237" t="s">
        <v>439</v>
      </c>
      <c r="AD117" s="54"/>
      <c r="AE117" s="223">
        <v>-25.038358276982425</v>
      </c>
      <c r="AF117" s="54"/>
      <c r="AG117" s="54"/>
      <c r="AH117" s="279" t="s">
        <v>473</v>
      </c>
      <c r="AI117" s="280">
        <f>2*AE117/'ELEMENT 6'!F15</f>
        <v>-796995.10207338701</v>
      </c>
      <c r="AJ117" s="54"/>
      <c r="AK117" s="54"/>
      <c r="AL117" s="82"/>
      <c r="AM117" s="82"/>
    </row>
    <row r="118" spans="2:39" ht="31.5" thickBot="1">
      <c r="B118" s="53"/>
      <c r="C118" s="237" t="s">
        <v>190</v>
      </c>
      <c r="D118" s="54"/>
      <c r="E118" s="236">
        <v>-6.1557832569735229</v>
      </c>
      <c r="F118" s="54"/>
      <c r="G118" s="54"/>
      <c r="H118" s="110" t="s">
        <v>460</v>
      </c>
      <c r="I118" s="161"/>
      <c r="J118" s="161"/>
      <c r="K118" s="281">
        <f>(((I116^2)+((3)*(I117^2)))^0.5)/1000000</f>
        <v>59.346019786001442</v>
      </c>
      <c r="L118" s="66" t="s">
        <v>513</v>
      </c>
      <c r="M118" s="82"/>
      <c r="O118" s="53"/>
      <c r="P118" s="237" t="s">
        <v>190</v>
      </c>
      <c r="Q118" s="54"/>
      <c r="R118" s="101">
        <v>-2.3705660391918233</v>
      </c>
      <c r="S118" s="54"/>
      <c r="T118" s="54"/>
      <c r="U118" s="110" t="s">
        <v>460</v>
      </c>
      <c r="V118" s="161"/>
      <c r="W118" s="161"/>
      <c r="X118" s="281">
        <f>(((V116^2)+((3)*(V117^2)))^0.5)/1000000</f>
        <v>1.754196316791135</v>
      </c>
      <c r="Y118" s="66" t="s">
        <v>513</v>
      </c>
      <c r="Z118" s="82"/>
      <c r="AB118" s="53"/>
      <c r="AC118" s="237" t="s">
        <v>191</v>
      </c>
      <c r="AD118" s="54"/>
      <c r="AE118" s="223">
        <v>-6.9644936869563461</v>
      </c>
      <c r="AF118" s="54"/>
      <c r="AG118" s="54"/>
      <c r="AH118" s="316" t="s">
        <v>460</v>
      </c>
      <c r="AI118" s="54"/>
      <c r="AJ118" s="54"/>
      <c r="AK118" s="280">
        <f>(((AI116^2)+((3)*(AI117^2)))^0.5)/1000000</f>
        <v>74.940329854358168</v>
      </c>
      <c r="AL118" s="66" t="s">
        <v>513</v>
      </c>
      <c r="AM118" s="82"/>
    </row>
    <row r="119" spans="2:39" ht="40.5" thickBot="1">
      <c r="B119" s="53"/>
      <c r="C119" s="237" t="s">
        <v>438</v>
      </c>
      <c r="D119" s="248" t="s">
        <v>170</v>
      </c>
      <c r="E119" s="236">
        <v>-886.91645884584432</v>
      </c>
      <c r="F119" s="54"/>
      <c r="G119" s="272" t="s">
        <v>470</v>
      </c>
      <c r="H119" s="278" t="s">
        <v>472</v>
      </c>
      <c r="I119" s="360">
        <f>E119/'ELEMENT 4'!F16+ABS('Stress computation'!E121*'ELEMENT 4'!F18/'ELEMENT 4'!F17)</f>
        <v>4896962.0734715778</v>
      </c>
      <c r="J119" s="159"/>
      <c r="K119" s="159"/>
      <c r="L119" s="65"/>
      <c r="M119" s="82"/>
      <c r="O119" s="53"/>
      <c r="P119" s="237" t="s">
        <v>452</v>
      </c>
      <c r="Q119" s="248" t="s">
        <v>170</v>
      </c>
      <c r="R119" s="101">
        <v>984.04773961941964</v>
      </c>
      <c r="S119" s="54"/>
      <c r="T119" s="272" t="s">
        <v>471</v>
      </c>
      <c r="U119" s="278" t="s">
        <v>472</v>
      </c>
      <c r="V119" s="360">
        <f>R119/'ELEMENT 5'!F15+ABS('Stress computation'!R121*'ELEMENT 5'!F17/'ELEMENT 5'!F16)</f>
        <v>39142932.034668878</v>
      </c>
      <c r="W119" s="159"/>
      <c r="X119" s="159"/>
      <c r="Y119" s="65"/>
      <c r="Z119" s="82"/>
      <c r="AB119" s="53"/>
      <c r="AC119" s="237" t="s">
        <v>452</v>
      </c>
      <c r="AD119" s="248" t="s">
        <v>170</v>
      </c>
      <c r="AE119" s="223">
        <v>-1493.4048389752365</v>
      </c>
      <c r="AF119" s="54"/>
      <c r="AG119" s="272" t="s">
        <v>471</v>
      </c>
      <c r="AH119" s="278" t="s">
        <v>472</v>
      </c>
      <c r="AI119" s="360">
        <f>AE119/'ELEMENT 6'!F15+ABS('Stress computation'!AE121*'ELEMENT 6'!F17/'ELEMENT 6'!F16)</f>
        <v>3240619.4555441216</v>
      </c>
      <c r="AJ119" s="159"/>
      <c r="AK119" s="159"/>
      <c r="AL119" s="65"/>
      <c r="AM119" s="82"/>
    </row>
    <row r="120" spans="2:39" ht="36">
      <c r="B120" s="53"/>
      <c r="C120" s="237" t="s">
        <v>439</v>
      </c>
      <c r="D120" s="54"/>
      <c r="E120" s="236">
        <v>21.22339993026295</v>
      </c>
      <c r="F120" s="54"/>
      <c r="G120" s="54"/>
      <c r="H120" s="279" t="s">
        <v>473</v>
      </c>
      <c r="I120" s="280">
        <f>2*E120/'ELEMENT 4'!F16</f>
        <v>675561.29705652536</v>
      </c>
      <c r="J120" s="54"/>
      <c r="K120" s="54"/>
      <c r="L120" s="82"/>
      <c r="M120" s="82"/>
      <c r="O120" s="53"/>
      <c r="P120" s="237" t="s">
        <v>453</v>
      </c>
      <c r="Q120" s="54"/>
      <c r="R120" s="101">
        <v>-1.6039353595965409</v>
      </c>
      <c r="S120" s="54"/>
      <c r="T120" s="54"/>
      <c r="U120" s="279" t="s">
        <v>473</v>
      </c>
      <c r="V120" s="280">
        <f>2*R120/'ELEMENT 5'!F15</f>
        <v>-51054.810043832535</v>
      </c>
      <c r="W120" s="54"/>
      <c r="X120" s="54"/>
      <c r="Y120" s="82"/>
      <c r="Z120" s="82"/>
      <c r="AB120" s="53"/>
      <c r="AC120" s="237" t="s">
        <v>453</v>
      </c>
      <c r="AD120" s="54"/>
      <c r="AE120" s="223">
        <v>25.038358276982425</v>
      </c>
      <c r="AF120" s="54"/>
      <c r="AG120" s="54"/>
      <c r="AH120" s="279" t="s">
        <v>473</v>
      </c>
      <c r="AI120" s="280">
        <f>2*AE120/'ELEMENT 6'!F15</f>
        <v>796995.10207338701</v>
      </c>
      <c r="AJ120" s="54"/>
      <c r="AK120" s="54"/>
      <c r="AL120" s="82"/>
      <c r="AM120" s="82"/>
    </row>
    <row r="121" spans="2:39" ht="31.5" thickBot="1">
      <c r="B121" s="53"/>
      <c r="C121" s="237" t="s">
        <v>191</v>
      </c>
      <c r="D121" s="54"/>
      <c r="E121" s="236">
        <v>-2.5882575142948157</v>
      </c>
      <c r="F121" s="54"/>
      <c r="G121" s="54"/>
      <c r="H121" s="110" t="s">
        <v>460</v>
      </c>
      <c r="I121" s="161"/>
      <c r="J121" s="161"/>
      <c r="K121" s="281">
        <f>(((I119^2)+((3)*(I120^2)))^0.5)/1000000</f>
        <v>5.0348174492488944</v>
      </c>
      <c r="L121" s="66" t="s">
        <v>513</v>
      </c>
      <c r="M121" s="82"/>
      <c r="O121" s="53"/>
      <c r="P121" s="237" t="s">
        <v>193</v>
      </c>
      <c r="Q121" s="54"/>
      <c r="R121" s="101">
        <v>3.1965927493840449</v>
      </c>
      <c r="S121" s="54"/>
      <c r="T121" s="54"/>
      <c r="U121" s="110" t="s">
        <v>460</v>
      </c>
      <c r="V121" s="161"/>
      <c r="W121" s="161"/>
      <c r="X121" s="281">
        <f>(((V119^2)+((3)*(V120^2)))^0.5)/1000000</f>
        <v>39.143031922062363</v>
      </c>
      <c r="Y121" s="66" t="s">
        <v>513</v>
      </c>
      <c r="Z121" s="82"/>
      <c r="AB121" s="53"/>
      <c r="AC121" s="237" t="s">
        <v>193</v>
      </c>
      <c r="AD121" s="54"/>
      <c r="AE121" s="223">
        <v>-3.6768085807611826</v>
      </c>
      <c r="AF121" s="54"/>
      <c r="AG121" s="54"/>
      <c r="AH121" s="110" t="s">
        <v>460</v>
      </c>
      <c r="AI121" s="161"/>
      <c r="AJ121" s="161"/>
      <c r="AK121" s="281">
        <f>(((AI119^2)+((3)*(AI120^2)))^0.5)/1000000</f>
        <v>3.5223881151624936</v>
      </c>
      <c r="AL121" s="66" t="s">
        <v>513</v>
      </c>
      <c r="AM121" s="82"/>
    </row>
    <row r="122" spans="2:39" ht="15.75" thickBot="1">
      <c r="B122" s="258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66"/>
      <c r="O122" s="258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66"/>
      <c r="AB122" s="258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66"/>
    </row>
    <row r="134" spans="3:12">
      <c r="C134" s="282"/>
      <c r="D134" s="282"/>
      <c r="E134" s="282"/>
      <c r="F134" s="282"/>
      <c r="G134" s="282"/>
      <c r="H134" s="282"/>
      <c r="I134" s="282"/>
      <c r="J134" s="282"/>
      <c r="K134" s="282"/>
      <c r="L134" s="282"/>
    </row>
    <row r="135" spans="3:12">
      <c r="C135" s="282"/>
      <c r="D135" s="282"/>
      <c r="E135" s="282"/>
      <c r="F135" s="282"/>
      <c r="G135" s="282"/>
      <c r="H135" s="282"/>
      <c r="I135" s="282"/>
      <c r="J135" s="282"/>
      <c r="K135" s="282"/>
      <c r="L135" s="282"/>
    </row>
    <row r="136" spans="3:12"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</row>
    <row r="137" spans="3:12">
      <c r="C137" s="282"/>
      <c r="D137" s="282"/>
      <c r="E137" s="282"/>
      <c r="F137" s="282"/>
      <c r="G137" s="282"/>
      <c r="H137" s="282"/>
      <c r="I137" s="282"/>
      <c r="J137" s="282"/>
      <c r="K137" s="282"/>
      <c r="L137" s="282"/>
    </row>
    <row r="138" spans="3:12"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</row>
    <row r="139" spans="3:12">
      <c r="C139" s="282"/>
      <c r="D139" s="282"/>
      <c r="E139" s="282"/>
      <c r="F139" s="282"/>
      <c r="G139" s="282"/>
      <c r="H139" s="282"/>
      <c r="I139" s="282"/>
      <c r="J139" s="282"/>
      <c r="K139" s="282"/>
      <c r="L139" s="282"/>
    </row>
    <row r="140" spans="3:12">
      <c r="C140" s="282"/>
      <c r="D140" s="282"/>
      <c r="E140" s="282"/>
      <c r="F140" s="282"/>
      <c r="G140" s="282"/>
      <c r="H140" s="282"/>
      <c r="I140" s="282"/>
      <c r="J140" s="282"/>
      <c r="K140" s="282"/>
      <c r="L140" s="282"/>
    </row>
    <row r="141" spans="3:12">
      <c r="C141" s="282"/>
      <c r="D141" s="282"/>
      <c r="E141" s="282"/>
      <c r="F141" s="282"/>
      <c r="G141" s="282"/>
      <c r="H141" s="282"/>
      <c r="I141" s="282"/>
      <c r="J141" s="282"/>
      <c r="K141" s="282"/>
      <c r="L141" s="282"/>
    </row>
  </sheetData>
  <mergeCells count="52">
    <mergeCell ref="H1:M2"/>
    <mergeCell ref="H63:M64"/>
    <mergeCell ref="K110:K111"/>
    <mergeCell ref="X110:X111"/>
    <mergeCell ref="AK110:AK111"/>
    <mergeCell ref="E103:E104"/>
    <mergeCell ref="F103:F104"/>
    <mergeCell ref="R103:R104"/>
    <mergeCell ref="S103:S104"/>
    <mergeCell ref="AE103:AE104"/>
    <mergeCell ref="AF103:AF104"/>
    <mergeCell ref="AF76:AF77"/>
    <mergeCell ref="K83:K84"/>
    <mergeCell ref="X83:X84"/>
    <mergeCell ref="AK83:AK84"/>
    <mergeCell ref="C98:E99"/>
    <mergeCell ref="P98:R99"/>
    <mergeCell ref="AC98:AE99"/>
    <mergeCell ref="C71:E72"/>
    <mergeCell ref="P71:R72"/>
    <mergeCell ref="AC71:AE72"/>
    <mergeCell ref="E76:E77"/>
    <mergeCell ref="F76:F77"/>
    <mergeCell ref="R76:R77"/>
    <mergeCell ref="S76:S77"/>
    <mergeCell ref="AE76:AE77"/>
    <mergeCell ref="AF41:AF42"/>
    <mergeCell ref="K48:K49"/>
    <mergeCell ref="X48:X49"/>
    <mergeCell ref="AK48:AK49"/>
    <mergeCell ref="L66:S67"/>
    <mergeCell ref="L4:S5"/>
    <mergeCell ref="C36:E37"/>
    <mergeCell ref="P36:R37"/>
    <mergeCell ref="AC36:AE37"/>
    <mergeCell ref="E41:E42"/>
    <mergeCell ref="F41:F42"/>
    <mergeCell ref="R41:R42"/>
    <mergeCell ref="S41:S42"/>
    <mergeCell ref="AC9:AE10"/>
    <mergeCell ref="AE14:AE15"/>
    <mergeCell ref="F14:F15"/>
    <mergeCell ref="E14:E15"/>
    <mergeCell ref="K21:K22"/>
    <mergeCell ref="C9:E10"/>
    <mergeCell ref="AE41:AE42"/>
    <mergeCell ref="AF14:AF15"/>
    <mergeCell ref="AK21:AK22"/>
    <mergeCell ref="P9:R10"/>
    <mergeCell ref="R14:R15"/>
    <mergeCell ref="S14:S15"/>
    <mergeCell ref="X21:X22"/>
  </mergeCells>
  <printOptions horizontalCentered="1" verticalCentered="1"/>
  <pageMargins left="0" right="0" top="0" bottom="0" header="0" footer="0"/>
  <pageSetup scale="26" orientation="landscape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I96"/>
  <sheetViews>
    <sheetView showGridLines="0" tabSelected="1" topLeftCell="A41" zoomScale="51" zoomScaleNormal="51" workbookViewId="0">
      <selection activeCell="B50" sqref="B50:AI96"/>
    </sheetView>
  </sheetViews>
  <sheetFormatPr defaultRowHeight="15"/>
  <cols>
    <col min="1" max="1" width="4.140625" customWidth="1"/>
    <col min="6" max="6" width="31.140625" customWidth="1"/>
    <col min="7" max="7" width="17.7109375" customWidth="1"/>
    <col min="8" max="8" width="17.42578125" customWidth="1"/>
    <col min="10" max="10" width="7.28515625" customWidth="1"/>
    <col min="11" max="11" width="20" customWidth="1"/>
    <col min="12" max="12" width="8.5703125" customWidth="1"/>
    <col min="13" max="13" width="5" customWidth="1"/>
    <col min="17" max="17" width="31" customWidth="1"/>
    <col min="18" max="18" width="17.7109375" customWidth="1"/>
    <col min="19" max="19" width="17.42578125" customWidth="1"/>
    <col min="21" max="21" width="7.28515625" customWidth="1"/>
    <col min="22" max="22" width="20" customWidth="1"/>
    <col min="23" max="23" width="8.7109375" customWidth="1"/>
    <col min="24" max="24" width="5" customWidth="1"/>
    <col min="28" max="28" width="31" customWidth="1"/>
    <col min="29" max="29" width="17.7109375" customWidth="1"/>
    <col min="30" max="30" width="17.42578125" customWidth="1"/>
    <col min="32" max="32" width="7.28515625" customWidth="1"/>
    <col min="33" max="33" width="20" customWidth="1"/>
    <col min="34" max="34" width="8.7109375" customWidth="1"/>
    <col min="35" max="35" width="5.85546875" customWidth="1"/>
  </cols>
  <sheetData>
    <row r="1" spans="2:35" ht="15.75" thickBot="1"/>
    <row r="2" spans="2:35" ht="15.75" thickBot="1">
      <c r="B2" s="255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65"/>
    </row>
    <row r="3" spans="2:3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23" t="s">
        <v>445</v>
      </c>
      <c r="O3" s="524"/>
      <c r="P3" s="524"/>
      <c r="Q3" s="524"/>
      <c r="R3" s="524"/>
      <c r="S3" s="524"/>
      <c r="T3" s="525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82"/>
    </row>
    <row r="4" spans="2:3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26"/>
      <c r="O4" s="407"/>
      <c r="P4" s="407"/>
      <c r="Q4" s="407"/>
      <c r="R4" s="407"/>
      <c r="S4" s="407"/>
      <c r="T4" s="527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82"/>
    </row>
    <row r="5" spans="2:3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26"/>
      <c r="O5" s="407"/>
      <c r="P5" s="407"/>
      <c r="Q5" s="407"/>
      <c r="R5" s="407"/>
      <c r="S5" s="407"/>
      <c r="T5" s="527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82"/>
    </row>
    <row r="6" spans="2:35" ht="15.75" thickBot="1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28"/>
      <c r="O6" s="529"/>
      <c r="P6" s="529"/>
      <c r="Q6" s="529"/>
      <c r="R6" s="529"/>
      <c r="S6" s="529"/>
      <c r="T6" s="530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82"/>
    </row>
    <row r="7" spans="2:3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82"/>
    </row>
    <row r="8" spans="2:35" ht="15.75" customHeight="1" thickBot="1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82"/>
    </row>
    <row r="9" spans="2:35" ht="15.75" customHeight="1" thickBot="1">
      <c r="B9" s="53"/>
      <c r="C9" s="54"/>
      <c r="D9" s="54"/>
      <c r="E9" s="311" t="s">
        <v>508</v>
      </c>
      <c r="F9" s="156"/>
      <c r="G9" s="54"/>
      <c r="H9" s="54"/>
      <c r="I9" s="54"/>
      <c r="J9" s="54"/>
      <c r="K9" s="54"/>
      <c r="L9" s="54"/>
      <c r="M9" s="54"/>
      <c r="N9" s="54"/>
      <c r="O9" s="54"/>
      <c r="P9" s="311" t="s">
        <v>508</v>
      </c>
      <c r="Q9" s="156"/>
      <c r="R9" s="54"/>
      <c r="S9" s="54"/>
      <c r="T9" s="54"/>
      <c r="U9" s="54"/>
      <c r="V9" s="54"/>
      <c r="W9" s="54"/>
      <c r="X9" s="54"/>
      <c r="Y9" s="54"/>
      <c r="Z9" s="54"/>
      <c r="AA9" s="311" t="s">
        <v>508</v>
      </c>
      <c r="AB9" s="156"/>
      <c r="AC9" s="54"/>
      <c r="AD9" s="54"/>
      <c r="AE9" s="54"/>
      <c r="AF9" s="54"/>
      <c r="AG9" s="54"/>
      <c r="AH9" s="54"/>
      <c r="AI9" s="82"/>
    </row>
    <row r="10" spans="2:35" ht="15.75" thickBot="1">
      <c r="B10" s="53"/>
      <c r="C10" s="54"/>
      <c r="D10" s="54"/>
      <c r="E10" s="312" t="s">
        <v>555</v>
      </c>
      <c r="F10" s="156"/>
      <c r="G10" s="54"/>
      <c r="H10" s="54"/>
      <c r="I10" s="54"/>
      <c r="J10" s="54"/>
      <c r="K10" s="54"/>
      <c r="L10" s="54"/>
      <c r="M10" s="54"/>
      <c r="N10" s="54"/>
      <c r="O10" s="54"/>
      <c r="P10" s="312" t="s">
        <v>555</v>
      </c>
      <c r="Q10" s="156"/>
      <c r="R10" s="54"/>
      <c r="S10" s="54"/>
      <c r="T10" s="54"/>
      <c r="U10" s="54"/>
      <c r="V10" s="54"/>
      <c r="W10" s="54"/>
      <c r="X10" s="54"/>
      <c r="Y10" s="54"/>
      <c r="Z10" s="54"/>
      <c r="AA10" s="312" t="s">
        <v>555</v>
      </c>
      <c r="AB10" s="156"/>
      <c r="AC10" s="54"/>
      <c r="AD10" s="54"/>
      <c r="AE10" s="54"/>
      <c r="AF10" s="54"/>
      <c r="AG10" s="54"/>
      <c r="AH10" s="54"/>
      <c r="AI10" s="82"/>
    </row>
    <row r="11" spans="2:35" ht="15.75" thickBot="1">
      <c r="B11" s="53"/>
      <c r="C11" s="54"/>
      <c r="D11" s="54"/>
      <c r="E11" s="311" t="s">
        <v>510</v>
      </c>
      <c r="F11" s="156"/>
      <c r="G11" s="54"/>
      <c r="H11" s="54"/>
      <c r="I11" s="54"/>
      <c r="J11" s="54"/>
      <c r="K11" s="54"/>
      <c r="L11" s="54"/>
      <c r="M11" s="54"/>
      <c r="N11" s="54"/>
      <c r="O11" s="54"/>
      <c r="P11" s="311" t="s">
        <v>510</v>
      </c>
      <c r="Q11" s="156"/>
      <c r="R11" s="54"/>
      <c r="S11" s="54"/>
      <c r="T11" s="54"/>
      <c r="U11" s="54"/>
      <c r="V11" s="54"/>
      <c r="W11" s="54"/>
      <c r="X11" s="54"/>
      <c r="Y11" s="54"/>
      <c r="Z11" s="54"/>
      <c r="AA11" s="311" t="s">
        <v>510</v>
      </c>
      <c r="AB11" s="156"/>
      <c r="AC11" s="54"/>
      <c r="AD11" s="54"/>
      <c r="AE11" s="54"/>
      <c r="AF11" s="54"/>
      <c r="AG11" s="54"/>
      <c r="AH11" s="54"/>
      <c r="AI11" s="82"/>
    </row>
    <row r="12" spans="2:35" ht="19.5" customHeight="1" thickBot="1">
      <c r="B12" s="53"/>
      <c r="C12" s="54"/>
      <c r="D12" s="54"/>
      <c r="E12" s="315" t="s">
        <v>518</v>
      </c>
      <c r="F12" s="314"/>
      <c r="G12" s="54" t="s">
        <v>514</v>
      </c>
      <c r="I12" s="54"/>
      <c r="J12" s="54"/>
      <c r="K12" s="54"/>
      <c r="L12" s="54"/>
      <c r="M12" s="54"/>
      <c r="N12" s="54"/>
      <c r="O12" s="54"/>
      <c r="P12" s="315" t="s">
        <v>518</v>
      </c>
      <c r="Q12" s="314"/>
      <c r="R12" s="54" t="s">
        <v>511</v>
      </c>
      <c r="T12" s="54"/>
      <c r="U12" s="54"/>
      <c r="V12" s="54"/>
      <c r="W12" s="54"/>
      <c r="X12" s="54"/>
      <c r="Y12" s="54"/>
      <c r="Z12" s="54"/>
      <c r="AA12" s="315" t="s">
        <v>518</v>
      </c>
      <c r="AB12" s="314"/>
      <c r="AC12" s="54" t="s">
        <v>511</v>
      </c>
      <c r="AE12" s="54"/>
      <c r="AF12" s="54"/>
      <c r="AG12" s="54"/>
      <c r="AH12" s="54"/>
      <c r="AI12" s="82"/>
    </row>
    <row r="13" spans="2:35">
      <c r="B13" s="53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E13" s="54"/>
      <c r="AF13" s="54"/>
      <c r="AG13" s="54"/>
      <c r="AH13" s="54"/>
      <c r="AI13" s="82"/>
    </row>
    <row r="14" spans="2:35" ht="15.75" customHeight="1" thickBot="1">
      <c r="B14" s="5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82"/>
    </row>
    <row r="15" spans="2:35" ht="15.75" customHeight="1">
      <c r="B15" s="53"/>
      <c r="C15" s="401" t="s">
        <v>9</v>
      </c>
      <c r="D15" s="520"/>
      <c r="E15" s="402"/>
      <c r="F15" s="54"/>
      <c r="G15" s="54"/>
      <c r="H15" s="54"/>
      <c r="I15" s="54"/>
      <c r="J15" s="54"/>
      <c r="K15" s="54"/>
      <c r="L15" s="54"/>
      <c r="M15" s="54"/>
      <c r="N15" s="401" t="s">
        <v>15</v>
      </c>
      <c r="O15" s="520"/>
      <c r="P15" s="402"/>
      <c r="Q15" s="54"/>
      <c r="R15" s="54"/>
      <c r="S15" s="54"/>
      <c r="T15" s="54"/>
      <c r="U15" s="54"/>
      <c r="V15" s="54"/>
      <c r="W15" s="54"/>
      <c r="X15" s="54"/>
      <c r="Y15" s="401" t="s">
        <v>20</v>
      </c>
      <c r="Z15" s="520"/>
      <c r="AA15" s="402"/>
      <c r="AB15" s="54"/>
      <c r="AC15" s="54"/>
      <c r="AD15" s="54"/>
      <c r="AE15" s="54"/>
      <c r="AF15" s="54"/>
      <c r="AG15" s="54"/>
      <c r="AH15" s="54"/>
      <c r="AI15" s="82"/>
    </row>
    <row r="16" spans="2:35" ht="15.75" thickBot="1">
      <c r="B16" s="53"/>
      <c r="C16" s="403"/>
      <c r="D16" s="521"/>
      <c r="E16" s="404"/>
      <c r="F16" s="54"/>
      <c r="G16" s="54"/>
      <c r="H16" s="54"/>
      <c r="I16" s="54"/>
      <c r="J16" s="54"/>
      <c r="K16" s="54"/>
      <c r="L16" s="54"/>
      <c r="M16" s="54"/>
      <c r="N16" s="403"/>
      <c r="O16" s="521"/>
      <c r="P16" s="404"/>
      <c r="Q16" s="54"/>
      <c r="R16" s="54"/>
      <c r="S16" s="54"/>
      <c r="T16" s="54"/>
      <c r="U16" s="54"/>
      <c r="V16" s="54"/>
      <c r="W16" s="54"/>
      <c r="X16" s="54"/>
      <c r="Y16" s="403"/>
      <c r="Z16" s="521"/>
      <c r="AA16" s="404"/>
      <c r="AB16" s="54"/>
      <c r="AC16" s="54"/>
      <c r="AD16" s="54"/>
      <c r="AE16" s="54"/>
      <c r="AF16" s="54"/>
      <c r="AG16" s="54"/>
      <c r="AH16" s="54"/>
      <c r="AI16" s="82"/>
    </row>
    <row r="17" spans="2:35" ht="32.25" thickBot="1">
      <c r="B17" s="53"/>
      <c r="C17" s="531" t="s">
        <v>506</v>
      </c>
      <c r="D17" s="532"/>
      <c r="E17" s="309" t="s">
        <v>517</v>
      </c>
      <c r="F17" s="155"/>
      <c r="G17" s="156"/>
      <c r="H17" s="309" t="s">
        <v>509</v>
      </c>
      <c r="I17" s="155"/>
      <c r="J17" s="155"/>
      <c r="K17" s="313">
        <f>210/1.5</f>
        <v>140</v>
      </c>
      <c r="L17" s="156" t="s">
        <v>513</v>
      </c>
      <c r="M17" s="54"/>
      <c r="N17" s="531" t="s">
        <v>506</v>
      </c>
      <c r="O17" s="532"/>
      <c r="P17" s="309" t="s">
        <v>517</v>
      </c>
      <c r="Q17" s="155"/>
      <c r="R17" s="156"/>
      <c r="S17" s="309" t="s">
        <v>509</v>
      </c>
      <c r="T17" s="155"/>
      <c r="U17" s="155"/>
      <c r="V17" s="313">
        <f>210/1.5</f>
        <v>140</v>
      </c>
      <c r="W17" s="156" t="s">
        <v>513</v>
      </c>
      <c r="X17" s="54"/>
      <c r="Y17" s="531" t="s">
        <v>506</v>
      </c>
      <c r="Z17" s="532"/>
      <c r="AA17" s="309" t="s">
        <v>517</v>
      </c>
      <c r="AB17" s="155"/>
      <c r="AC17" s="156"/>
      <c r="AD17" s="309" t="s">
        <v>509</v>
      </c>
      <c r="AE17" s="155"/>
      <c r="AF17" s="155"/>
      <c r="AG17" s="313">
        <f>210/1.5</f>
        <v>140</v>
      </c>
      <c r="AH17" s="156" t="s">
        <v>513</v>
      </c>
      <c r="AI17" s="82"/>
    </row>
    <row r="18" spans="2:35" ht="32.25" customHeight="1" thickBot="1">
      <c r="B18" s="53"/>
      <c r="C18" s="307" t="s">
        <v>507</v>
      </c>
      <c r="D18" s="308"/>
      <c r="E18" s="310" t="s">
        <v>557</v>
      </c>
      <c r="F18" s="155"/>
      <c r="G18" s="572">
        <f>Stress!AG37</f>
        <v>8128.0007999999998</v>
      </c>
      <c r="H18" s="309" t="s">
        <v>512</v>
      </c>
      <c r="I18" s="155"/>
      <c r="J18" s="155"/>
      <c r="K18" s="313">
        <f>G18/1.5</f>
        <v>5418.6671999999999</v>
      </c>
      <c r="L18" s="156" t="s">
        <v>329</v>
      </c>
      <c r="M18" s="54"/>
      <c r="N18" s="307" t="s">
        <v>507</v>
      </c>
      <c r="O18" s="308"/>
      <c r="P18" s="310" t="s">
        <v>557</v>
      </c>
      <c r="Q18" s="155"/>
      <c r="R18" s="373">
        <f>Stress!AG38</f>
        <v>4673.4994999999999</v>
      </c>
      <c r="S18" s="309" t="s">
        <v>512</v>
      </c>
      <c r="T18" s="155"/>
      <c r="U18" s="155"/>
      <c r="V18" s="313">
        <f>R18/1.5</f>
        <v>3115.6663333333331</v>
      </c>
      <c r="W18" s="156" t="s">
        <v>329</v>
      </c>
      <c r="X18" s="54"/>
      <c r="Y18" s="307" t="s">
        <v>507</v>
      </c>
      <c r="Z18" s="308"/>
      <c r="AA18" s="310" t="s">
        <v>557</v>
      </c>
      <c r="AB18" s="155"/>
      <c r="AC18" s="373">
        <f>Stress!AG39</f>
        <v>4367.5268999999998</v>
      </c>
      <c r="AD18" s="309" t="s">
        <v>512</v>
      </c>
      <c r="AE18" s="155"/>
      <c r="AF18" s="155"/>
      <c r="AG18" s="313">
        <f>AC18/1.5</f>
        <v>2911.6846</v>
      </c>
      <c r="AH18" s="156" t="s">
        <v>329</v>
      </c>
      <c r="AI18" s="82"/>
    </row>
    <row r="19" spans="2:35" ht="15.75" customHeight="1">
      <c r="B19" s="53"/>
      <c r="C19" s="54"/>
      <c r="D19" s="306"/>
      <c r="E19" s="306"/>
      <c r="F19" s="54"/>
      <c r="G19" s="54"/>
      <c r="H19" s="54"/>
      <c r="I19" s="54"/>
      <c r="J19" s="54"/>
      <c r="K19" s="54"/>
      <c r="L19" s="54"/>
      <c r="M19" s="54"/>
      <c r="N19" s="54"/>
      <c r="O19" s="306"/>
      <c r="P19" s="306"/>
      <c r="Q19" s="54"/>
      <c r="R19" s="54"/>
      <c r="S19" s="54"/>
      <c r="T19" s="54"/>
      <c r="U19" s="54"/>
      <c r="V19" s="54"/>
      <c r="W19" s="54"/>
      <c r="X19" s="54"/>
      <c r="Y19" s="54"/>
      <c r="Z19" s="306"/>
      <c r="AA19" s="306"/>
      <c r="AB19" s="54"/>
      <c r="AC19" s="54"/>
      <c r="AD19" s="54"/>
      <c r="AE19" s="54"/>
      <c r="AF19" s="54"/>
      <c r="AG19" s="54"/>
      <c r="AH19" s="54"/>
      <c r="AI19" s="82"/>
    </row>
    <row r="20" spans="2:35" ht="15.75" customHeight="1" thickBot="1">
      <c r="B20" s="53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82"/>
    </row>
    <row r="21" spans="2:35" ht="31.5" customHeight="1" thickBot="1">
      <c r="B21" s="53"/>
      <c r="C21" s="264" t="s">
        <v>464</v>
      </c>
      <c r="D21" s="303"/>
      <c r="E21" s="319" t="s">
        <v>460</v>
      </c>
      <c r="F21" s="320"/>
      <c r="G21" s="320"/>
      <c r="H21" s="317">
        <f>'Stress computation'!K29</f>
        <v>286.78082024370133</v>
      </c>
      <c r="I21" s="320" t="s">
        <v>513</v>
      </c>
      <c r="J21" s="568" t="s">
        <v>172</v>
      </c>
      <c r="K21" s="337" t="s">
        <v>519</v>
      </c>
      <c r="L21" s="533" t="s">
        <v>520</v>
      </c>
      <c r="M21" s="54"/>
      <c r="N21" s="264" t="s">
        <v>465</v>
      </c>
      <c r="O21" s="303"/>
      <c r="P21" s="319" t="s">
        <v>460</v>
      </c>
      <c r="Q21" s="320"/>
      <c r="R21" s="320"/>
      <c r="S21" s="317">
        <f>'Stress computation'!X29</f>
        <v>265.17670948351912</v>
      </c>
      <c r="T21" s="318" t="s">
        <v>513</v>
      </c>
      <c r="U21" s="568" t="s">
        <v>172</v>
      </c>
      <c r="V21" s="337" t="s">
        <v>519</v>
      </c>
      <c r="W21" s="533" t="s">
        <v>520</v>
      </c>
      <c r="X21" s="54"/>
      <c r="Y21" s="264" t="s">
        <v>464</v>
      </c>
      <c r="Z21" s="303"/>
      <c r="AA21" s="319" t="s">
        <v>460</v>
      </c>
      <c r="AB21" s="320"/>
      <c r="AC21" s="320"/>
      <c r="AD21" s="317">
        <f>'Stress computation'!AK29</f>
        <v>194.69700120736439</v>
      </c>
      <c r="AE21" s="318" t="s">
        <v>513</v>
      </c>
      <c r="AF21" s="568" t="s">
        <v>172</v>
      </c>
      <c r="AG21" s="337" t="s">
        <v>519</v>
      </c>
      <c r="AH21" s="533" t="s">
        <v>520</v>
      </c>
      <c r="AI21" s="82"/>
    </row>
    <row r="22" spans="2:35" ht="31.5">
      <c r="B22" s="53"/>
      <c r="C22" s="263"/>
      <c r="D22" s="304"/>
      <c r="E22" s="321" t="s">
        <v>515</v>
      </c>
      <c r="F22" s="322"/>
      <c r="G22" s="323"/>
      <c r="H22" s="324" t="s">
        <v>516</v>
      </c>
      <c r="I22" s="325"/>
      <c r="J22" s="53"/>
      <c r="K22" s="328"/>
      <c r="L22" s="534"/>
      <c r="M22" s="54"/>
      <c r="N22" s="263"/>
      <c r="O22" s="304"/>
      <c r="P22" s="321" t="s">
        <v>515</v>
      </c>
      <c r="Q22" s="322"/>
      <c r="R22" s="323"/>
      <c r="S22" s="324" t="s">
        <v>516</v>
      </c>
      <c r="T22" s="325"/>
      <c r="U22" s="327"/>
      <c r="V22" s="328"/>
      <c r="W22" s="534"/>
      <c r="X22" s="54"/>
      <c r="Y22" s="263"/>
      <c r="Z22" s="304"/>
      <c r="AA22" s="321" t="s">
        <v>515</v>
      </c>
      <c r="AB22" s="322"/>
      <c r="AC22" s="323"/>
      <c r="AD22" s="324" t="s">
        <v>516</v>
      </c>
      <c r="AE22" s="325"/>
      <c r="AF22" s="327"/>
      <c r="AG22" s="328"/>
      <c r="AH22" s="534"/>
      <c r="AI22" s="82"/>
    </row>
    <row r="23" spans="2:35" ht="27" thickBot="1">
      <c r="B23" s="53"/>
      <c r="C23" s="51"/>
      <c r="D23" s="54"/>
      <c r="E23" s="258"/>
      <c r="F23" s="161"/>
      <c r="G23" s="281"/>
      <c r="H23" s="161"/>
      <c r="I23" s="161"/>
      <c r="J23" s="329"/>
      <c r="K23" s="330"/>
      <c r="L23" s="534"/>
      <c r="M23" s="54"/>
      <c r="N23" s="51"/>
      <c r="O23" s="54"/>
      <c r="P23" s="258"/>
      <c r="Q23" s="161"/>
      <c r="R23" s="281"/>
      <c r="S23" s="161"/>
      <c r="T23" s="66"/>
      <c r="U23" s="329"/>
      <c r="V23" s="330"/>
      <c r="W23" s="534"/>
      <c r="X23" s="54"/>
      <c r="Y23" s="51"/>
      <c r="Z23" s="54"/>
      <c r="AA23" s="258"/>
      <c r="AB23" s="161"/>
      <c r="AC23" s="281"/>
      <c r="AD23" s="161"/>
      <c r="AE23" s="66"/>
      <c r="AF23" s="329"/>
      <c r="AG23" s="330"/>
      <c r="AH23" s="534"/>
      <c r="AI23" s="82"/>
    </row>
    <row r="24" spans="2:35" ht="47.25" thickBot="1">
      <c r="B24" s="53"/>
      <c r="C24" s="264" t="s">
        <v>465</v>
      </c>
      <c r="D24" s="303"/>
      <c r="E24" s="319" t="s">
        <v>460</v>
      </c>
      <c r="F24" s="320"/>
      <c r="G24" s="320"/>
      <c r="H24" s="317">
        <f>'Stress computation'!K32</f>
        <v>257.53965556071375</v>
      </c>
      <c r="I24" s="320" t="s">
        <v>513</v>
      </c>
      <c r="J24" s="568" t="s">
        <v>172</v>
      </c>
      <c r="K24" s="337" t="s">
        <v>519</v>
      </c>
      <c r="L24" s="534"/>
      <c r="M24" s="54"/>
      <c r="N24" s="264" t="s">
        <v>469</v>
      </c>
      <c r="O24" s="303"/>
      <c r="P24" s="319" t="s">
        <v>460</v>
      </c>
      <c r="Q24" s="320"/>
      <c r="R24" s="320"/>
      <c r="S24" s="317">
        <f>'Stress computation'!X32</f>
        <v>74.937561446439062</v>
      </c>
      <c r="T24" s="318" t="s">
        <v>513</v>
      </c>
      <c r="U24" s="255"/>
      <c r="V24" s="65"/>
      <c r="W24" s="534"/>
      <c r="X24" s="54"/>
      <c r="Y24" s="264" t="s">
        <v>470</v>
      </c>
      <c r="Z24" s="303"/>
      <c r="AA24" s="319" t="s">
        <v>460</v>
      </c>
      <c r="AB24" s="320"/>
      <c r="AC24" s="320"/>
      <c r="AD24" s="317">
        <f>'Stress computation'!AK32</f>
        <v>39.410573677038606</v>
      </c>
      <c r="AE24" s="318" t="s">
        <v>513</v>
      </c>
      <c r="AF24" s="536" t="s">
        <v>521</v>
      </c>
      <c r="AG24" s="537"/>
      <c r="AH24" s="534"/>
      <c r="AI24" s="82"/>
    </row>
    <row r="25" spans="2:35" ht="31.5">
      <c r="B25" s="53"/>
      <c r="C25" s="54"/>
      <c r="D25" s="304"/>
      <c r="E25" s="321" t="s">
        <v>515</v>
      </c>
      <c r="F25" s="322"/>
      <c r="G25" s="322"/>
      <c r="H25" s="326">
        <f>'Stress computation'!E30</f>
        <v>-345.8200003527503</v>
      </c>
      <c r="I25" s="322" t="s">
        <v>329</v>
      </c>
      <c r="J25" s="536" t="s">
        <v>521</v>
      </c>
      <c r="K25" s="537"/>
      <c r="L25" s="534"/>
      <c r="M25" s="54"/>
      <c r="N25" s="54"/>
      <c r="O25" s="304"/>
      <c r="P25" s="321" t="s">
        <v>515</v>
      </c>
      <c r="Q25" s="322"/>
      <c r="R25" s="322"/>
      <c r="S25" s="326">
        <f>'Stress computation'!R30</f>
        <v>-997.26889486100845</v>
      </c>
      <c r="T25" s="325" t="s">
        <v>329</v>
      </c>
      <c r="U25" s="536" t="s">
        <v>521</v>
      </c>
      <c r="V25" s="537"/>
      <c r="W25" s="534"/>
      <c r="X25" s="54"/>
      <c r="Y25" s="54"/>
      <c r="Z25" s="304"/>
      <c r="AA25" s="321" t="s">
        <v>515</v>
      </c>
      <c r="AB25" s="322"/>
      <c r="AC25" s="322"/>
      <c r="AD25" s="326">
        <f>'Stress computation'!AE30</f>
        <v>-1373.4052504290996</v>
      </c>
      <c r="AE25" s="325" t="s">
        <v>329</v>
      </c>
      <c r="AF25" s="536" t="s">
        <v>521</v>
      </c>
      <c r="AG25" s="537"/>
      <c r="AH25" s="534"/>
      <c r="AI25" s="82"/>
    </row>
    <row r="26" spans="2:35" ht="27" customHeight="1" thickBot="1">
      <c r="B26" s="53"/>
      <c r="C26" s="54"/>
      <c r="D26" s="54"/>
      <c r="E26" s="258"/>
      <c r="F26" s="161"/>
      <c r="G26" s="281"/>
      <c r="H26" s="161"/>
      <c r="I26" s="161"/>
      <c r="J26" s="333"/>
      <c r="K26" s="334"/>
      <c r="L26" s="535"/>
      <c r="M26" s="54"/>
      <c r="N26" s="54"/>
      <c r="O26" s="54"/>
      <c r="P26" s="258"/>
      <c r="Q26" s="161"/>
      <c r="R26" s="281"/>
      <c r="S26" s="161"/>
      <c r="T26" s="66"/>
      <c r="U26" s="333"/>
      <c r="V26" s="334"/>
      <c r="W26" s="535"/>
      <c r="X26" s="54"/>
      <c r="Y26" s="54"/>
      <c r="Z26" s="54"/>
      <c r="AA26" s="258"/>
      <c r="AB26" s="161"/>
      <c r="AC26" s="281"/>
      <c r="AD26" s="161"/>
      <c r="AE26" s="66"/>
      <c r="AF26" s="333"/>
      <c r="AG26" s="334"/>
      <c r="AH26" s="535"/>
      <c r="AI26" s="82"/>
    </row>
    <row r="27" spans="2:35" ht="27" customHeight="1">
      <c r="B27" s="53"/>
      <c r="C27" s="54"/>
      <c r="D27" s="54"/>
      <c r="E27" s="54"/>
      <c r="F27" s="54"/>
      <c r="G27" s="280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280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280"/>
      <c r="AD27" s="54"/>
      <c r="AE27" s="54"/>
      <c r="AF27" s="54"/>
      <c r="AG27" s="54"/>
      <c r="AH27" s="54"/>
      <c r="AI27" s="82"/>
    </row>
    <row r="28" spans="2:35" ht="27" customHeight="1">
      <c r="B28" s="53"/>
      <c r="C28" s="54"/>
      <c r="D28" s="54"/>
      <c r="E28" s="54"/>
      <c r="F28" s="54"/>
      <c r="G28" s="280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280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280"/>
      <c r="AD28" s="54"/>
      <c r="AE28" s="54"/>
      <c r="AF28" s="54"/>
      <c r="AG28" s="54"/>
      <c r="AH28" s="54"/>
      <c r="AI28" s="82"/>
    </row>
    <row r="29" spans="2:35" ht="15.75" thickBot="1">
      <c r="B29" s="5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0"/>
      <c r="X29" s="540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82"/>
    </row>
    <row r="30" spans="2:35" ht="15.75" customHeight="1" thickBot="1">
      <c r="B30" s="53"/>
      <c r="C30" s="54"/>
      <c r="D30" s="54"/>
      <c r="E30" s="311" t="s">
        <v>508</v>
      </c>
      <c r="F30" s="156"/>
      <c r="G30" s="54"/>
      <c r="H30" s="54"/>
      <c r="I30" s="54"/>
      <c r="J30" s="54"/>
      <c r="K30" s="54"/>
      <c r="L30" s="54"/>
      <c r="M30" s="54"/>
      <c r="N30" s="54"/>
      <c r="O30" s="54"/>
      <c r="P30" s="311" t="s">
        <v>508</v>
      </c>
      <c r="Q30" s="156"/>
      <c r="R30" s="54"/>
      <c r="S30" s="54"/>
      <c r="T30" s="54"/>
      <c r="U30" s="54"/>
      <c r="V30" s="54"/>
      <c r="W30" s="54"/>
      <c r="X30" s="54"/>
      <c r="Y30" s="54"/>
      <c r="Z30" s="54"/>
      <c r="AA30" s="311" t="s">
        <v>508</v>
      </c>
      <c r="AB30" s="156"/>
      <c r="AC30" s="54"/>
      <c r="AD30" s="54"/>
      <c r="AE30" s="54"/>
      <c r="AF30" s="54"/>
      <c r="AG30" s="54"/>
      <c r="AH30" s="54"/>
      <c r="AI30" s="82"/>
    </row>
    <row r="31" spans="2:35" ht="15.75" thickBot="1">
      <c r="B31" s="53"/>
      <c r="C31" s="54"/>
      <c r="D31" s="54"/>
      <c r="E31" s="312" t="s">
        <v>555</v>
      </c>
      <c r="F31" s="156"/>
      <c r="G31" s="54"/>
      <c r="H31" s="54"/>
      <c r="I31" s="54"/>
      <c r="J31" s="54"/>
      <c r="K31" s="54"/>
      <c r="L31" s="54"/>
      <c r="M31" s="54"/>
      <c r="N31" s="54"/>
      <c r="O31" s="54"/>
      <c r="P31" s="312" t="s">
        <v>555</v>
      </c>
      <c r="Q31" s="156"/>
      <c r="R31" s="54"/>
      <c r="S31" s="54"/>
      <c r="T31" s="54"/>
      <c r="U31" s="54"/>
      <c r="V31" s="54"/>
      <c r="W31" s="54"/>
      <c r="X31" s="54"/>
      <c r="Y31" s="54"/>
      <c r="Z31" s="54"/>
      <c r="AA31" s="312" t="s">
        <v>555</v>
      </c>
      <c r="AB31" s="156"/>
      <c r="AC31" s="54"/>
      <c r="AD31" s="54"/>
      <c r="AE31" s="54"/>
      <c r="AF31" s="54"/>
      <c r="AG31" s="54"/>
      <c r="AH31" s="54"/>
      <c r="AI31" s="82"/>
    </row>
    <row r="32" spans="2:35" ht="15.75" thickBot="1">
      <c r="B32" s="53"/>
      <c r="C32" s="54"/>
      <c r="D32" s="54"/>
      <c r="E32" s="311" t="s">
        <v>510</v>
      </c>
      <c r="F32" s="156"/>
      <c r="G32" s="54"/>
      <c r="H32" s="54"/>
      <c r="I32" s="54"/>
      <c r="J32" s="54"/>
      <c r="K32" s="54"/>
      <c r="L32" s="54"/>
      <c r="M32" s="54"/>
      <c r="N32" s="54"/>
      <c r="O32" s="54"/>
      <c r="P32" s="311" t="s">
        <v>510</v>
      </c>
      <c r="Q32" s="156"/>
      <c r="R32" s="54"/>
      <c r="S32" s="54"/>
      <c r="T32" s="54"/>
      <c r="U32" s="54"/>
      <c r="V32" s="54"/>
      <c r="W32" s="54"/>
      <c r="X32" s="54"/>
      <c r="Y32" s="54"/>
      <c r="Z32" s="54"/>
      <c r="AA32" s="311" t="s">
        <v>510</v>
      </c>
      <c r="AB32" s="156"/>
      <c r="AC32" s="54"/>
      <c r="AD32" s="54"/>
      <c r="AE32" s="54"/>
      <c r="AF32" s="54"/>
      <c r="AG32" s="54"/>
      <c r="AH32" s="54"/>
      <c r="AI32" s="82"/>
    </row>
    <row r="33" spans="2:35" ht="19.5" customHeight="1" thickBot="1">
      <c r="B33" s="53"/>
      <c r="C33" s="54"/>
      <c r="D33" s="54"/>
      <c r="E33" s="315" t="s">
        <v>518</v>
      </c>
      <c r="F33" s="314"/>
      <c r="G33" s="54" t="s">
        <v>511</v>
      </c>
      <c r="I33" s="54"/>
      <c r="J33" s="54"/>
      <c r="K33" s="54"/>
      <c r="L33" s="54"/>
      <c r="M33" s="54"/>
      <c r="N33" s="54"/>
      <c r="O33" s="54"/>
      <c r="P33" s="315" t="s">
        <v>518</v>
      </c>
      <c r="Q33" s="314"/>
      <c r="R33" s="54" t="s">
        <v>511</v>
      </c>
      <c r="T33" s="54"/>
      <c r="U33" s="54"/>
      <c r="V33" s="54"/>
      <c r="W33" s="54"/>
      <c r="X33" s="54"/>
      <c r="Y33" s="54"/>
      <c r="Z33" s="54"/>
      <c r="AA33" s="315" t="s">
        <v>518</v>
      </c>
      <c r="AB33" s="314"/>
      <c r="AC33" s="54" t="s">
        <v>511</v>
      </c>
      <c r="AE33" s="54"/>
      <c r="AF33" s="54"/>
      <c r="AG33" s="54"/>
      <c r="AH33" s="54"/>
      <c r="AI33" s="82"/>
    </row>
    <row r="34" spans="2:35">
      <c r="B34" s="53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82"/>
    </row>
    <row r="35" spans="2:35" ht="15.75" customHeight="1" thickBot="1"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82"/>
    </row>
    <row r="36" spans="2:35" ht="15.75" customHeight="1">
      <c r="B36" s="53"/>
      <c r="C36" s="401" t="s">
        <v>24</v>
      </c>
      <c r="D36" s="520"/>
      <c r="E36" s="402"/>
      <c r="F36" s="54"/>
      <c r="G36" s="54"/>
      <c r="H36" s="54"/>
      <c r="I36" s="54"/>
      <c r="J36" s="54"/>
      <c r="K36" s="54"/>
      <c r="L36" s="54"/>
      <c r="M36" s="54"/>
      <c r="N36" s="401" t="s">
        <v>28</v>
      </c>
      <c r="O36" s="520"/>
      <c r="P36" s="402"/>
      <c r="Q36" s="54"/>
      <c r="R36" s="54"/>
      <c r="S36" s="54"/>
      <c r="T36" s="54"/>
      <c r="U36" s="54"/>
      <c r="V36" s="54"/>
      <c r="W36" s="54"/>
      <c r="X36" s="54"/>
      <c r="Y36" s="401" t="s">
        <v>32</v>
      </c>
      <c r="Z36" s="520"/>
      <c r="AA36" s="402"/>
      <c r="AB36" s="54"/>
      <c r="AC36" s="54"/>
      <c r="AD36" s="54"/>
      <c r="AE36" s="54"/>
      <c r="AF36" s="54"/>
      <c r="AG36" s="54"/>
      <c r="AH36" s="54"/>
      <c r="AI36" s="82"/>
    </row>
    <row r="37" spans="2:35" ht="15.75" thickBot="1">
      <c r="B37" s="53"/>
      <c r="C37" s="403"/>
      <c r="D37" s="521"/>
      <c r="E37" s="404"/>
      <c r="F37" s="54"/>
      <c r="G37" s="54"/>
      <c r="H37" s="54"/>
      <c r="I37" s="54"/>
      <c r="J37" s="54"/>
      <c r="K37" s="54"/>
      <c r="L37" s="54"/>
      <c r="M37" s="54"/>
      <c r="N37" s="403"/>
      <c r="O37" s="521"/>
      <c r="P37" s="404"/>
      <c r="Q37" s="54"/>
      <c r="R37" s="54"/>
      <c r="S37" s="54"/>
      <c r="T37" s="54"/>
      <c r="U37" s="54"/>
      <c r="V37" s="54"/>
      <c r="W37" s="54"/>
      <c r="X37" s="54"/>
      <c r="Y37" s="403"/>
      <c r="Z37" s="521"/>
      <c r="AA37" s="404"/>
      <c r="AB37" s="54"/>
      <c r="AC37" s="54"/>
      <c r="AD37" s="54"/>
      <c r="AE37" s="54"/>
      <c r="AF37" s="54"/>
      <c r="AG37" s="54"/>
      <c r="AH37" s="54"/>
      <c r="AI37" s="82"/>
    </row>
    <row r="38" spans="2:35" ht="32.25" thickBot="1">
      <c r="B38" s="53"/>
      <c r="C38" s="531" t="s">
        <v>506</v>
      </c>
      <c r="D38" s="532"/>
      <c r="E38" s="309" t="s">
        <v>517</v>
      </c>
      <c r="F38" s="155"/>
      <c r="G38" s="156"/>
      <c r="H38" s="309" t="s">
        <v>509</v>
      </c>
      <c r="I38" s="155"/>
      <c r="J38" s="155"/>
      <c r="K38" s="313">
        <f>210/1.5</f>
        <v>140</v>
      </c>
      <c r="L38" s="156" t="s">
        <v>513</v>
      </c>
      <c r="M38" s="54"/>
      <c r="N38" s="531" t="s">
        <v>506</v>
      </c>
      <c r="O38" s="532"/>
      <c r="P38" s="309" t="s">
        <v>517</v>
      </c>
      <c r="Q38" s="155"/>
      <c r="R38" s="156"/>
      <c r="S38" s="309" t="s">
        <v>509</v>
      </c>
      <c r="T38" s="155"/>
      <c r="U38" s="155"/>
      <c r="V38" s="313">
        <f>210/1.5</f>
        <v>140</v>
      </c>
      <c r="W38" s="156" t="s">
        <v>513</v>
      </c>
      <c r="X38" s="54"/>
      <c r="Y38" s="531" t="s">
        <v>506</v>
      </c>
      <c r="Z38" s="532"/>
      <c r="AA38" s="309" t="s">
        <v>517</v>
      </c>
      <c r="AB38" s="155"/>
      <c r="AC38" s="156"/>
      <c r="AD38" s="309" t="s">
        <v>509</v>
      </c>
      <c r="AE38" s="155"/>
      <c r="AF38" s="155"/>
      <c r="AG38" s="313">
        <f>210/1.5</f>
        <v>140</v>
      </c>
      <c r="AH38" s="156" t="s">
        <v>513</v>
      </c>
      <c r="AI38" s="82"/>
    </row>
    <row r="39" spans="2:35" ht="32.25" customHeight="1" thickBot="1">
      <c r="B39" s="53"/>
      <c r="C39" s="307" t="s">
        <v>507</v>
      </c>
      <c r="D39" s="308"/>
      <c r="E39" s="310" t="s">
        <v>557</v>
      </c>
      <c r="F39" s="155"/>
      <c r="G39" s="572">
        <f>Stress!AG40</f>
        <v>5140.5689000000002</v>
      </c>
      <c r="H39" s="309" t="s">
        <v>512</v>
      </c>
      <c r="I39" s="155"/>
      <c r="J39" s="155"/>
      <c r="K39" s="313">
        <f>G39/1.5</f>
        <v>3427.0459333333333</v>
      </c>
      <c r="L39" s="156" t="s">
        <v>329</v>
      </c>
      <c r="M39" s="54"/>
      <c r="N39" s="307" t="s">
        <v>507</v>
      </c>
      <c r="O39" s="308"/>
      <c r="P39" s="310" t="s">
        <v>557</v>
      </c>
      <c r="Q39" s="155"/>
      <c r="R39" s="572">
        <f>Stress!AG41</f>
        <v>4367.3653000000004</v>
      </c>
      <c r="S39" s="309" t="s">
        <v>512</v>
      </c>
      <c r="T39" s="155"/>
      <c r="U39" s="155"/>
      <c r="V39" s="313">
        <f>R39/1.5</f>
        <v>2911.5768666666668</v>
      </c>
      <c r="W39" s="156" t="s">
        <v>329</v>
      </c>
      <c r="X39" s="54"/>
      <c r="Y39" s="307" t="s">
        <v>507</v>
      </c>
      <c r="Z39" s="308"/>
      <c r="AA39" s="310" t="s">
        <v>557</v>
      </c>
      <c r="AB39" s="155"/>
      <c r="AC39" s="572">
        <f>Stress!AG42</f>
        <v>5252.0598</v>
      </c>
      <c r="AD39" s="309" t="s">
        <v>512</v>
      </c>
      <c r="AE39" s="155"/>
      <c r="AF39" s="155"/>
      <c r="AG39" s="313">
        <f>AC39/1.5</f>
        <v>3501.3732</v>
      </c>
      <c r="AH39" s="156" t="s">
        <v>329</v>
      </c>
      <c r="AI39" s="82"/>
    </row>
    <row r="40" spans="2:35" ht="15.75" customHeight="1">
      <c r="B40" s="53"/>
      <c r="C40" s="54"/>
      <c r="D40" s="306"/>
      <c r="E40" s="306"/>
      <c r="F40" s="54"/>
      <c r="G40" s="54"/>
      <c r="H40" s="54"/>
      <c r="I40" s="54"/>
      <c r="J40" s="54"/>
      <c r="K40" s="54"/>
      <c r="L40" s="54"/>
      <c r="M40" s="54"/>
      <c r="N40" s="54"/>
      <c r="O40" s="306"/>
      <c r="P40" s="306"/>
      <c r="Q40" s="54"/>
      <c r="R40" s="54"/>
      <c r="S40" s="54"/>
      <c r="T40" s="54"/>
      <c r="U40" s="54"/>
      <c r="V40" s="54"/>
      <c r="W40" s="54"/>
      <c r="X40" s="54"/>
      <c r="Y40" s="54"/>
      <c r="Z40" s="306"/>
      <c r="AA40" s="306"/>
      <c r="AB40" s="54"/>
      <c r="AC40" s="54"/>
      <c r="AD40" s="54"/>
      <c r="AE40" s="54"/>
      <c r="AF40" s="54"/>
      <c r="AG40" s="54"/>
      <c r="AH40" s="54"/>
      <c r="AI40" s="82"/>
    </row>
    <row r="41" spans="2:35" ht="15.75" thickBot="1">
      <c r="B41" s="53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82"/>
    </row>
    <row r="42" spans="2:35" ht="32.25" customHeight="1" thickBot="1">
      <c r="B42" s="53"/>
      <c r="C42" s="264" t="s">
        <v>469</v>
      </c>
      <c r="D42" s="303"/>
      <c r="E42" s="319" t="s">
        <v>460</v>
      </c>
      <c r="F42" s="320"/>
      <c r="G42" s="320"/>
      <c r="H42" s="317">
        <f>'Stress computation'!K56</f>
        <v>39.800385166396978</v>
      </c>
      <c r="I42" s="318" t="s">
        <v>513</v>
      </c>
      <c r="J42" s="538" t="s">
        <v>521</v>
      </c>
      <c r="K42" s="539"/>
      <c r="L42" s="533" t="s">
        <v>520</v>
      </c>
      <c r="M42" s="54"/>
      <c r="N42" s="264" t="s">
        <v>469</v>
      </c>
      <c r="O42" s="303"/>
      <c r="P42" s="319" t="s">
        <v>460</v>
      </c>
      <c r="Q42" s="320"/>
      <c r="R42" s="320"/>
      <c r="S42" s="317">
        <f>'Stress computation'!X56</f>
        <v>6.0055857602336422</v>
      </c>
      <c r="T42" s="318" t="s">
        <v>513</v>
      </c>
      <c r="U42" s="538" t="s">
        <v>521</v>
      </c>
      <c r="V42" s="539"/>
      <c r="W42" s="533" t="s">
        <v>520</v>
      </c>
      <c r="X42" s="54"/>
      <c r="Y42" s="264" t="s">
        <v>470</v>
      </c>
      <c r="Z42" s="303"/>
      <c r="AA42" s="319" t="s">
        <v>460</v>
      </c>
      <c r="AB42" s="320"/>
      <c r="AC42" s="320"/>
      <c r="AD42" s="317">
        <f>'Stress computation'!AK56</f>
        <v>27.183047025200935</v>
      </c>
      <c r="AE42" s="318" t="s">
        <v>513</v>
      </c>
      <c r="AF42" s="538" t="s">
        <v>521</v>
      </c>
      <c r="AG42" s="539"/>
      <c r="AH42" s="533" t="s">
        <v>520</v>
      </c>
      <c r="AI42" s="82"/>
    </row>
    <row r="43" spans="2:35" ht="31.5">
      <c r="B43" s="53"/>
      <c r="C43" s="263"/>
      <c r="D43" s="304"/>
      <c r="E43" s="321" t="s">
        <v>515</v>
      </c>
      <c r="F43" s="322"/>
      <c r="G43" s="323"/>
      <c r="H43" s="326">
        <f>'Stress computation'!E54</f>
        <v>-382.90413653341966</v>
      </c>
      <c r="I43" s="325" t="s">
        <v>329</v>
      </c>
      <c r="J43" s="536" t="s">
        <v>521</v>
      </c>
      <c r="K43" s="537"/>
      <c r="L43" s="534"/>
      <c r="M43" s="54"/>
      <c r="N43" s="263"/>
      <c r="O43" s="304"/>
      <c r="P43" s="321" t="s">
        <v>515</v>
      </c>
      <c r="Q43" s="322"/>
      <c r="R43" s="323"/>
      <c r="S43" s="326">
        <f>'Stress computation'!R54</f>
        <v>-1706.2387905724408</v>
      </c>
      <c r="T43" s="325" t="s">
        <v>329</v>
      </c>
      <c r="U43" s="536" t="s">
        <v>521</v>
      </c>
      <c r="V43" s="537"/>
      <c r="W43" s="534"/>
      <c r="X43" s="54"/>
      <c r="Y43" s="263"/>
      <c r="Z43" s="304"/>
      <c r="AA43" s="321" t="s">
        <v>515</v>
      </c>
      <c r="AB43" s="322"/>
      <c r="AC43" s="323"/>
      <c r="AD43" s="326">
        <f>'Stress computation'!AE54</f>
        <v>-1072.6690030680948</v>
      </c>
      <c r="AE43" s="325" t="s">
        <v>329</v>
      </c>
      <c r="AF43" s="536" t="s">
        <v>521</v>
      </c>
      <c r="AG43" s="537"/>
      <c r="AH43" s="534"/>
      <c r="AI43" s="82"/>
    </row>
    <row r="44" spans="2:35" ht="27" thickBot="1">
      <c r="B44" s="53"/>
      <c r="C44" s="51"/>
      <c r="D44" s="54"/>
      <c r="E44" s="258"/>
      <c r="F44" s="161"/>
      <c r="G44" s="281"/>
      <c r="H44" s="161"/>
      <c r="I44" s="66"/>
      <c r="J44" s="329"/>
      <c r="K44" s="330"/>
      <c r="L44" s="534"/>
      <c r="M44" s="54"/>
      <c r="N44" s="51"/>
      <c r="O44" s="54"/>
      <c r="P44" s="258"/>
      <c r="Q44" s="161"/>
      <c r="R44" s="281"/>
      <c r="S44" s="161"/>
      <c r="T44" s="66"/>
      <c r="U44" s="329"/>
      <c r="V44" s="330"/>
      <c r="W44" s="534"/>
      <c r="X44" s="54"/>
      <c r="Y44" s="51"/>
      <c r="Z44" s="54"/>
      <c r="AA44" s="258"/>
      <c r="AB44" s="161"/>
      <c r="AC44" s="281"/>
      <c r="AD44" s="161"/>
      <c r="AE44" s="66"/>
      <c r="AF44" s="329"/>
      <c r="AG44" s="330"/>
      <c r="AH44" s="534"/>
      <c r="AI44" s="82"/>
    </row>
    <row r="45" spans="2:35" ht="32.25" thickBot="1">
      <c r="B45" s="53"/>
      <c r="C45" s="264" t="s">
        <v>470</v>
      </c>
      <c r="D45" s="303"/>
      <c r="E45" s="319" t="s">
        <v>460</v>
      </c>
      <c r="F45" s="320"/>
      <c r="G45" s="320"/>
      <c r="H45" s="317">
        <f>'Stress computation'!K59</f>
        <v>10.353040716546859</v>
      </c>
      <c r="I45" s="318" t="s">
        <v>513</v>
      </c>
      <c r="J45" s="536" t="s">
        <v>521</v>
      </c>
      <c r="K45" s="537"/>
      <c r="L45" s="534"/>
      <c r="M45" s="54"/>
      <c r="N45" s="264" t="s">
        <v>471</v>
      </c>
      <c r="O45" s="303"/>
      <c r="P45" s="319" t="s">
        <v>460</v>
      </c>
      <c r="Q45" s="320"/>
      <c r="R45" s="320"/>
      <c r="S45" s="317">
        <f>'Stress computation'!X59</f>
        <v>52.034100111971284</v>
      </c>
      <c r="T45" s="318" t="s">
        <v>513</v>
      </c>
      <c r="U45" s="536" t="s">
        <v>521</v>
      </c>
      <c r="V45" s="537"/>
      <c r="W45" s="534"/>
      <c r="X45" s="54"/>
      <c r="Y45" s="264" t="s">
        <v>471</v>
      </c>
      <c r="Z45" s="303"/>
      <c r="AA45" s="319" t="s">
        <v>460</v>
      </c>
      <c r="AB45" s="320"/>
      <c r="AC45" s="320"/>
      <c r="AD45" s="317">
        <f>'Stress computation'!AK59</f>
        <v>45.929556876482607</v>
      </c>
      <c r="AE45" s="318" t="s">
        <v>513</v>
      </c>
      <c r="AF45" s="536" t="s">
        <v>521</v>
      </c>
      <c r="AG45" s="537"/>
      <c r="AH45" s="534"/>
      <c r="AI45" s="82"/>
    </row>
    <row r="46" spans="2:35" ht="31.5">
      <c r="B46" s="53"/>
      <c r="C46" s="54"/>
      <c r="D46" s="304"/>
      <c r="E46" s="321" t="s">
        <v>515</v>
      </c>
      <c r="F46" s="322"/>
      <c r="G46" s="322"/>
      <c r="H46" s="324" t="s">
        <v>516</v>
      </c>
      <c r="I46" s="325"/>
      <c r="J46" s="331"/>
      <c r="K46" s="332"/>
      <c r="L46" s="534"/>
      <c r="M46" s="54"/>
      <c r="N46" s="54"/>
      <c r="O46" s="304"/>
      <c r="P46" s="321" t="s">
        <v>515</v>
      </c>
      <c r="Q46" s="322"/>
      <c r="R46" s="322"/>
      <c r="S46" s="324" t="s">
        <v>516</v>
      </c>
      <c r="T46" s="325"/>
      <c r="U46" s="331"/>
      <c r="V46" s="332"/>
      <c r="W46" s="534"/>
      <c r="X46" s="54"/>
      <c r="Y46" s="54"/>
      <c r="Z46" s="304"/>
      <c r="AA46" s="321" t="s">
        <v>515</v>
      </c>
      <c r="AB46" s="322"/>
      <c r="AC46" s="322"/>
      <c r="AD46" s="324" t="s">
        <v>516</v>
      </c>
      <c r="AE46" s="325"/>
      <c r="AF46" s="331"/>
      <c r="AG46" s="332"/>
      <c r="AH46" s="534"/>
      <c r="AI46" s="82"/>
    </row>
    <row r="47" spans="2:35" ht="27" customHeight="1" thickBot="1">
      <c r="B47" s="53"/>
      <c r="C47" s="54"/>
      <c r="D47" s="54"/>
      <c r="E47" s="258"/>
      <c r="F47" s="161"/>
      <c r="G47" s="281"/>
      <c r="H47" s="161"/>
      <c r="I47" s="66"/>
      <c r="J47" s="333"/>
      <c r="K47" s="334"/>
      <c r="L47" s="535"/>
      <c r="M47" s="54"/>
      <c r="N47" s="54"/>
      <c r="O47" s="54"/>
      <c r="P47" s="258"/>
      <c r="Q47" s="161"/>
      <c r="R47" s="281"/>
      <c r="S47" s="161"/>
      <c r="T47" s="66"/>
      <c r="U47" s="333"/>
      <c r="V47" s="334"/>
      <c r="W47" s="535"/>
      <c r="X47" s="54"/>
      <c r="Y47" s="54"/>
      <c r="Z47" s="54"/>
      <c r="AA47" s="258"/>
      <c r="AB47" s="161"/>
      <c r="AC47" s="281"/>
      <c r="AD47" s="161"/>
      <c r="AE47" s="66"/>
      <c r="AF47" s="333"/>
      <c r="AG47" s="334"/>
      <c r="AH47" s="535"/>
      <c r="AI47" s="82"/>
    </row>
    <row r="48" spans="2:35" ht="15.75" thickBot="1">
      <c r="B48" s="258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66"/>
    </row>
    <row r="49" spans="2:35" ht="15.75" thickBot="1"/>
    <row r="50" spans="2:35" ht="15.75" thickBot="1">
      <c r="B50" s="255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65"/>
    </row>
    <row r="51" spans="2:35">
      <c r="B51" s="53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23" t="s">
        <v>302</v>
      </c>
      <c r="O51" s="524"/>
      <c r="P51" s="524"/>
      <c r="Q51" s="524"/>
      <c r="R51" s="524"/>
      <c r="S51" s="524"/>
      <c r="T51" s="525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82"/>
    </row>
    <row r="52" spans="2:35">
      <c r="B52" s="53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26"/>
      <c r="O52" s="407"/>
      <c r="P52" s="407"/>
      <c r="Q52" s="407"/>
      <c r="R52" s="407"/>
      <c r="S52" s="407"/>
      <c r="T52" s="527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82"/>
    </row>
    <row r="53" spans="2:35">
      <c r="B53" s="53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26"/>
      <c r="O53" s="407"/>
      <c r="P53" s="407"/>
      <c r="Q53" s="407"/>
      <c r="R53" s="407"/>
      <c r="S53" s="407"/>
      <c r="T53" s="527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82"/>
    </row>
    <row r="54" spans="2:35" ht="15.75" thickBot="1">
      <c r="B54" s="53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28"/>
      <c r="O54" s="529"/>
      <c r="P54" s="529"/>
      <c r="Q54" s="529"/>
      <c r="R54" s="529"/>
      <c r="S54" s="529"/>
      <c r="T54" s="530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82"/>
    </row>
    <row r="55" spans="2:35">
      <c r="B55" s="53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82"/>
    </row>
    <row r="56" spans="2:35" ht="15.75" customHeight="1" thickBot="1">
      <c r="B56" s="53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82"/>
    </row>
    <row r="57" spans="2:35" ht="15.75" customHeight="1" thickBot="1">
      <c r="B57" s="53"/>
      <c r="C57" s="54"/>
      <c r="D57" s="54"/>
      <c r="E57" s="311" t="s">
        <v>508</v>
      </c>
      <c r="F57" s="156"/>
      <c r="G57" s="54"/>
      <c r="H57" s="54"/>
      <c r="I57" s="54"/>
      <c r="J57" s="54"/>
      <c r="K57" s="54"/>
      <c r="L57" s="54"/>
      <c r="M57" s="54"/>
      <c r="N57" s="54"/>
      <c r="O57" s="54"/>
      <c r="P57" s="311" t="s">
        <v>508</v>
      </c>
      <c r="Q57" s="156"/>
      <c r="R57" s="54"/>
      <c r="S57" s="54"/>
      <c r="T57" s="54"/>
      <c r="U57" s="54"/>
      <c r="V57" s="54"/>
      <c r="W57" s="54"/>
      <c r="X57" s="54"/>
      <c r="Y57" s="54"/>
      <c r="Z57" s="54"/>
      <c r="AA57" s="311" t="s">
        <v>508</v>
      </c>
      <c r="AB57" s="156"/>
      <c r="AC57" s="54"/>
      <c r="AD57" s="54"/>
      <c r="AE57" s="54"/>
      <c r="AF57" s="54"/>
      <c r="AG57" s="54"/>
      <c r="AH57" s="54"/>
      <c r="AI57" s="82"/>
    </row>
    <row r="58" spans="2:35" ht="15.75" thickBot="1">
      <c r="B58" s="53"/>
      <c r="C58" s="54"/>
      <c r="D58" s="54"/>
      <c r="E58" s="312" t="s">
        <v>555</v>
      </c>
      <c r="F58" s="156"/>
      <c r="G58" s="54"/>
      <c r="H58" s="54"/>
      <c r="I58" s="54"/>
      <c r="J58" s="54"/>
      <c r="K58" s="54"/>
      <c r="L58" s="54"/>
      <c r="M58" s="54"/>
      <c r="N58" s="54"/>
      <c r="O58" s="54"/>
      <c r="P58" s="312" t="s">
        <v>555</v>
      </c>
      <c r="Q58" s="156"/>
      <c r="R58" s="54"/>
      <c r="S58" s="54"/>
      <c r="T58" s="54"/>
      <c r="U58" s="54"/>
      <c r="V58" s="54"/>
      <c r="W58" s="54"/>
      <c r="X58" s="54"/>
      <c r="Y58" s="54"/>
      <c r="Z58" s="54"/>
      <c r="AA58" s="312" t="s">
        <v>555</v>
      </c>
      <c r="AB58" s="156"/>
      <c r="AC58" s="54"/>
      <c r="AD58" s="54"/>
      <c r="AE58" s="54"/>
      <c r="AF58" s="54"/>
      <c r="AG58" s="54"/>
      <c r="AH58" s="54"/>
      <c r="AI58" s="82"/>
    </row>
    <row r="59" spans="2:35" ht="15.75" thickBot="1">
      <c r="B59" s="53"/>
      <c r="C59" s="54"/>
      <c r="D59" s="54"/>
      <c r="E59" s="311" t="s">
        <v>510</v>
      </c>
      <c r="F59" s="156"/>
      <c r="G59" s="54"/>
      <c r="H59" s="54"/>
      <c r="I59" s="54"/>
      <c r="J59" s="54"/>
      <c r="K59" s="54"/>
      <c r="L59" s="54"/>
      <c r="M59" s="54"/>
      <c r="N59" s="54"/>
      <c r="O59" s="54"/>
      <c r="P59" s="311" t="s">
        <v>510</v>
      </c>
      <c r="Q59" s="156"/>
      <c r="R59" s="54"/>
      <c r="S59" s="54"/>
      <c r="T59" s="54"/>
      <c r="U59" s="54"/>
      <c r="V59" s="54"/>
      <c r="W59" s="54"/>
      <c r="X59" s="54"/>
      <c r="Y59" s="54"/>
      <c r="Z59" s="54"/>
      <c r="AA59" s="311" t="s">
        <v>510</v>
      </c>
      <c r="AB59" s="156"/>
      <c r="AC59" s="54"/>
      <c r="AD59" s="54"/>
      <c r="AE59" s="54"/>
      <c r="AF59" s="54"/>
      <c r="AG59" s="54"/>
      <c r="AH59" s="54"/>
      <c r="AI59" s="82"/>
    </row>
    <row r="60" spans="2:35" ht="19.5" customHeight="1" thickBot="1">
      <c r="B60" s="53"/>
      <c r="C60" s="54"/>
      <c r="D60" s="54"/>
      <c r="E60" s="315" t="s">
        <v>518</v>
      </c>
      <c r="F60" s="314"/>
      <c r="G60" s="54" t="s">
        <v>511</v>
      </c>
      <c r="I60" s="54"/>
      <c r="J60" s="54"/>
      <c r="K60" s="54"/>
      <c r="L60" s="54"/>
      <c r="M60" s="54"/>
      <c r="N60" s="54"/>
      <c r="O60" s="54"/>
      <c r="P60" s="315" t="s">
        <v>518</v>
      </c>
      <c r="Q60" s="314"/>
      <c r="R60" s="54" t="s">
        <v>511</v>
      </c>
      <c r="T60" s="54"/>
      <c r="U60" s="54"/>
      <c r="V60" s="54"/>
      <c r="W60" s="54"/>
      <c r="X60" s="54"/>
      <c r="Y60" s="54"/>
      <c r="Z60" s="54"/>
      <c r="AA60" s="315" t="s">
        <v>518</v>
      </c>
      <c r="AB60" s="314"/>
      <c r="AC60" s="54" t="s">
        <v>511</v>
      </c>
      <c r="AE60" s="54"/>
      <c r="AF60" s="54"/>
      <c r="AG60" s="54"/>
      <c r="AH60" s="54"/>
      <c r="AI60" s="82"/>
    </row>
    <row r="61" spans="2:35">
      <c r="B61" s="53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82"/>
    </row>
    <row r="62" spans="2:35" ht="15.75" customHeight="1" thickBot="1">
      <c r="B62" s="53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82"/>
    </row>
    <row r="63" spans="2:35" ht="15.75" customHeight="1">
      <c r="B63" s="53"/>
      <c r="C63" s="401" t="s">
        <v>9</v>
      </c>
      <c r="D63" s="520"/>
      <c r="E63" s="402"/>
      <c r="F63" s="54"/>
      <c r="G63" s="54"/>
      <c r="H63" s="54"/>
      <c r="I63" s="54"/>
      <c r="J63" s="54"/>
      <c r="K63" s="54"/>
      <c r="L63" s="54"/>
      <c r="M63" s="54"/>
      <c r="N63" s="401" t="s">
        <v>15</v>
      </c>
      <c r="O63" s="520"/>
      <c r="P63" s="402"/>
      <c r="Q63" s="54"/>
      <c r="R63" s="54"/>
      <c r="S63" s="54"/>
      <c r="T63" s="54"/>
      <c r="U63" s="54"/>
      <c r="V63" s="54"/>
      <c r="W63" s="54"/>
      <c r="X63" s="54"/>
      <c r="Y63" s="401" t="s">
        <v>20</v>
      </c>
      <c r="Z63" s="520"/>
      <c r="AA63" s="402"/>
      <c r="AB63" s="54"/>
      <c r="AC63" s="54"/>
      <c r="AD63" s="54"/>
      <c r="AE63" s="54"/>
      <c r="AF63" s="54"/>
      <c r="AG63" s="54"/>
      <c r="AH63" s="54"/>
      <c r="AI63" s="82"/>
    </row>
    <row r="64" spans="2:35" ht="15.75" thickBot="1">
      <c r="B64" s="53"/>
      <c r="C64" s="403"/>
      <c r="D64" s="521"/>
      <c r="E64" s="404"/>
      <c r="F64" s="54"/>
      <c r="G64" s="54"/>
      <c r="H64" s="54"/>
      <c r="I64" s="54"/>
      <c r="J64" s="54"/>
      <c r="K64" s="54"/>
      <c r="L64" s="54"/>
      <c r="M64" s="54"/>
      <c r="N64" s="403"/>
      <c r="O64" s="521"/>
      <c r="P64" s="404"/>
      <c r="Q64" s="54"/>
      <c r="R64" s="54"/>
      <c r="S64" s="54"/>
      <c r="T64" s="54"/>
      <c r="U64" s="54"/>
      <c r="V64" s="54"/>
      <c r="W64" s="54"/>
      <c r="X64" s="54"/>
      <c r="Y64" s="403"/>
      <c r="Z64" s="521"/>
      <c r="AA64" s="404"/>
      <c r="AB64" s="54"/>
      <c r="AC64" s="54"/>
      <c r="AD64" s="54"/>
      <c r="AE64" s="54"/>
      <c r="AF64" s="54"/>
      <c r="AG64" s="54"/>
      <c r="AH64" s="54"/>
      <c r="AI64" s="82"/>
    </row>
    <row r="65" spans="2:35" ht="32.25" thickBot="1">
      <c r="B65" s="53"/>
      <c r="C65" s="531" t="s">
        <v>506</v>
      </c>
      <c r="D65" s="532"/>
      <c r="E65" s="309" t="s">
        <v>517</v>
      </c>
      <c r="F65" s="155"/>
      <c r="G65" s="156"/>
      <c r="H65" s="309" t="s">
        <v>509</v>
      </c>
      <c r="I65" s="155"/>
      <c r="J65" s="155"/>
      <c r="K65" s="313">
        <f>210/1.5</f>
        <v>140</v>
      </c>
      <c r="L65" s="156" t="s">
        <v>513</v>
      </c>
      <c r="M65" s="54"/>
      <c r="N65" s="531" t="s">
        <v>506</v>
      </c>
      <c r="O65" s="532"/>
      <c r="P65" s="309" t="s">
        <v>517</v>
      </c>
      <c r="Q65" s="155"/>
      <c r="R65" s="156"/>
      <c r="S65" s="309" t="s">
        <v>509</v>
      </c>
      <c r="T65" s="155"/>
      <c r="U65" s="155"/>
      <c r="V65" s="313">
        <f>210/1.5</f>
        <v>140</v>
      </c>
      <c r="W65" s="156" t="s">
        <v>513</v>
      </c>
      <c r="X65" s="54"/>
      <c r="Y65" s="531" t="s">
        <v>506</v>
      </c>
      <c r="Z65" s="532"/>
      <c r="AA65" s="309" t="s">
        <v>517</v>
      </c>
      <c r="AB65" s="155"/>
      <c r="AC65" s="156"/>
      <c r="AD65" s="309" t="s">
        <v>509</v>
      </c>
      <c r="AE65" s="155"/>
      <c r="AF65" s="155"/>
      <c r="AG65" s="313">
        <f>210/1.5</f>
        <v>140</v>
      </c>
      <c r="AH65" s="156" t="s">
        <v>513</v>
      </c>
      <c r="AI65" s="82"/>
    </row>
    <row r="66" spans="2:35" ht="32.25" customHeight="1" thickBot="1">
      <c r="B66" s="53"/>
      <c r="C66" s="307" t="s">
        <v>507</v>
      </c>
      <c r="D66" s="308"/>
      <c r="E66" s="310" t="s">
        <v>557</v>
      </c>
      <c r="F66" s="155"/>
      <c r="G66" s="572">
        <f>Stress!AG37</f>
        <v>8128.0007999999998</v>
      </c>
      <c r="H66" s="309" t="s">
        <v>512</v>
      </c>
      <c r="I66" s="155"/>
      <c r="J66" s="155"/>
      <c r="K66" s="313">
        <f>G66/1.5</f>
        <v>5418.6671999999999</v>
      </c>
      <c r="L66" s="156" t="s">
        <v>329</v>
      </c>
      <c r="M66" s="54"/>
      <c r="N66" s="307" t="s">
        <v>507</v>
      </c>
      <c r="O66" s="308"/>
      <c r="P66" s="310" t="s">
        <v>557</v>
      </c>
      <c r="Q66" s="155"/>
      <c r="R66" s="572">
        <f>Stress!AG38</f>
        <v>4673.4994999999999</v>
      </c>
      <c r="S66" s="309" t="s">
        <v>512</v>
      </c>
      <c r="T66" s="155"/>
      <c r="U66" s="155"/>
      <c r="V66" s="313">
        <f>R66/1.5</f>
        <v>3115.6663333333331</v>
      </c>
      <c r="W66" s="156" t="s">
        <v>329</v>
      </c>
      <c r="X66" s="54"/>
      <c r="Y66" s="307" t="s">
        <v>507</v>
      </c>
      <c r="Z66" s="308"/>
      <c r="AA66" s="310" t="s">
        <v>557</v>
      </c>
      <c r="AB66" s="155"/>
      <c r="AC66" s="572">
        <f>Stress!AG39</f>
        <v>4367.5268999999998</v>
      </c>
      <c r="AD66" s="309" t="s">
        <v>512</v>
      </c>
      <c r="AE66" s="155"/>
      <c r="AF66" s="155"/>
      <c r="AG66" s="313">
        <f>AC66/1.5</f>
        <v>2911.6846</v>
      </c>
      <c r="AH66" s="156" t="s">
        <v>329</v>
      </c>
      <c r="AI66" s="82"/>
    </row>
    <row r="67" spans="2:35" ht="15.75" customHeight="1">
      <c r="B67" s="53"/>
      <c r="C67" s="54"/>
      <c r="D67" s="306"/>
      <c r="E67" s="306"/>
      <c r="F67" s="54"/>
      <c r="G67" s="54"/>
      <c r="H67" s="54"/>
      <c r="I67" s="54"/>
      <c r="J67" s="54"/>
      <c r="K67" s="54"/>
      <c r="L67" s="54"/>
      <c r="M67" s="54"/>
      <c r="N67" s="54"/>
      <c r="O67" s="306"/>
      <c r="P67" s="306"/>
      <c r="Q67" s="54"/>
      <c r="R67" s="229"/>
      <c r="S67" s="54"/>
      <c r="T67" s="54"/>
      <c r="U67" s="54"/>
      <c r="V67" s="54"/>
      <c r="W67" s="54"/>
      <c r="X67" s="54"/>
      <c r="Y67" s="54"/>
      <c r="Z67" s="306"/>
      <c r="AA67" s="306"/>
      <c r="AB67" s="54"/>
      <c r="AC67" s="54"/>
      <c r="AD67" s="54"/>
      <c r="AE67" s="54"/>
      <c r="AF67" s="54"/>
      <c r="AG67" s="54"/>
      <c r="AH67" s="54"/>
      <c r="AI67" s="82"/>
    </row>
    <row r="68" spans="2:35" ht="15.75" thickBot="1">
      <c r="B68" s="53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82"/>
    </row>
    <row r="69" spans="2:35" ht="32.25" customHeight="1" thickBot="1">
      <c r="B69" s="53"/>
      <c r="C69" s="264" t="s">
        <v>464</v>
      </c>
      <c r="D69" s="303"/>
      <c r="E69" s="319" t="s">
        <v>460</v>
      </c>
      <c r="F69" s="320"/>
      <c r="G69" s="320"/>
      <c r="H69" s="317">
        <f>'Stress computation'!K91</f>
        <v>231.17765414701327</v>
      </c>
      <c r="I69" s="318" t="s">
        <v>513</v>
      </c>
      <c r="J69" s="568" t="s">
        <v>172</v>
      </c>
      <c r="K69" s="337" t="s">
        <v>519</v>
      </c>
      <c r="L69" s="533" t="s">
        <v>520</v>
      </c>
      <c r="M69" s="54"/>
      <c r="N69" s="264" t="s">
        <v>465</v>
      </c>
      <c r="O69" s="303"/>
      <c r="P69" s="319" t="s">
        <v>460</v>
      </c>
      <c r="Q69" s="320"/>
      <c r="R69" s="320"/>
      <c r="S69" s="317">
        <f>'Stress computation'!X91</f>
        <v>240.66389858325383</v>
      </c>
      <c r="T69" s="318" t="s">
        <v>513</v>
      </c>
      <c r="U69" s="568" t="s">
        <v>172</v>
      </c>
      <c r="V69" s="337" t="s">
        <v>519</v>
      </c>
      <c r="W69" s="533" t="s">
        <v>520</v>
      </c>
      <c r="X69" s="54"/>
      <c r="Y69" s="264" t="s">
        <v>464</v>
      </c>
      <c r="Z69" s="303"/>
      <c r="AA69" s="319" t="s">
        <v>460</v>
      </c>
      <c r="AB69" s="320"/>
      <c r="AC69" s="320"/>
      <c r="AD69" s="317">
        <f>'Stress computation'!AK91</f>
        <v>137.04228952785112</v>
      </c>
      <c r="AE69" s="318" t="s">
        <v>513</v>
      </c>
      <c r="AF69" s="568" t="s">
        <v>172</v>
      </c>
      <c r="AG69" s="337" t="s">
        <v>519</v>
      </c>
      <c r="AH69" s="533" t="s">
        <v>520</v>
      </c>
      <c r="AI69" s="82"/>
    </row>
    <row r="70" spans="2:35" ht="31.5">
      <c r="B70" s="53"/>
      <c r="C70" s="263"/>
      <c r="D70" s="304"/>
      <c r="E70" s="321" t="s">
        <v>515</v>
      </c>
      <c r="F70" s="322"/>
      <c r="G70" s="323"/>
      <c r="H70" s="324" t="s">
        <v>516</v>
      </c>
      <c r="I70" s="325"/>
      <c r="J70" s="327"/>
      <c r="K70" s="328"/>
      <c r="L70" s="534"/>
      <c r="M70" s="54"/>
      <c r="N70" s="263"/>
      <c r="O70" s="304"/>
      <c r="P70" s="321" t="s">
        <v>515</v>
      </c>
      <c r="Q70" s="322"/>
      <c r="R70" s="323"/>
      <c r="S70" s="324" t="s">
        <v>516</v>
      </c>
      <c r="T70" s="325"/>
      <c r="U70" s="327"/>
      <c r="V70" s="328"/>
      <c r="W70" s="534"/>
      <c r="X70" s="54"/>
      <c r="Y70" s="263"/>
      <c r="Z70" s="304"/>
      <c r="AA70" s="321" t="s">
        <v>515</v>
      </c>
      <c r="AB70" s="322"/>
      <c r="AC70" s="323"/>
      <c r="AD70" s="326">
        <f>'Stress computation'!AE89</f>
        <v>-1531.1608217144458</v>
      </c>
      <c r="AE70" s="325" t="s">
        <v>329</v>
      </c>
      <c r="AF70" s="536" t="s">
        <v>521</v>
      </c>
      <c r="AG70" s="537"/>
      <c r="AH70" s="534"/>
      <c r="AI70" s="82"/>
    </row>
    <row r="71" spans="2:35" ht="27" thickBot="1">
      <c r="B71" s="53"/>
      <c r="C71" s="51"/>
      <c r="D71" s="54"/>
      <c r="E71" s="258"/>
      <c r="F71" s="161"/>
      <c r="G71" s="281"/>
      <c r="H71" s="161"/>
      <c r="I71" s="66"/>
      <c r="J71" s="329"/>
      <c r="K71" s="330"/>
      <c r="L71" s="534"/>
      <c r="M71" s="54"/>
      <c r="N71" s="51"/>
      <c r="O71" s="54"/>
      <c r="P71" s="258"/>
      <c r="Q71" s="161"/>
      <c r="R71" s="281"/>
      <c r="S71" s="161"/>
      <c r="T71" s="66"/>
      <c r="U71" s="329"/>
      <c r="V71" s="330"/>
      <c r="W71" s="534"/>
      <c r="X71" s="54"/>
      <c r="Y71" s="51"/>
      <c r="Z71" s="54"/>
      <c r="AA71" s="258"/>
      <c r="AB71" s="161"/>
      <c r="AC71" s="281"/>
      <c r="AD71" s="161"/>
      <c r="AE71" s="66"/>
      <c r="AF71" s="329"/>
      <c r="AG71" s="330"/>
      <c r="AH71" s="534"/>
      <c r="AI71" s="82"/>
    </row>
    <row r="72" spans="2:35" ht="47.25" thickBot="1">
      <c r="B72" s="53"/>
      <c r="C72" s="264" t="s">
        <v>465</v>
      </c>
      <c r="D72" s="303"/>
      <c r="E72" s="319" t="s">
        <v>460</v>
      </c>
      <c r="F72" s="320"/>
      <c r="G72" s="320"/>
      <c r="H72" s="317">
        <f>'Stress computation'!K94</f>
        <v>234.29997348889412</v>
      </c>
      <c r="I72" s="318" t="s">
        <v>513</v>
      </c>
      <c r="J72" s="568" t="s">
        <v>172</v>
      </c>
      <c r="K72" s="337" t="s">
        <v>519</v>
      </c>
      <c r="L72" s="534"/>
      <c r="M72" s="54"/>
      <c r="N72" s="264" t="s">
        <v>469</v>
      </c>
      <c r="O72" s="303"/>
      <c r="P72" s="319" t="s">
        <v>460</v>
      </c>
      <c r="Q72" s="320"/>
      <c r="R72" s="320"/>
      <c r="S72" s="317">
        <f>'Stress computation'!X94</f>
        <v>71.327328427158449</v>
      </c>
      <c r="T72" s="318" t="s">
        <v>513</v>
      </c>
      <c r="U72" s="536" t="s">
        <v>521</v>
      </c>
      <c r="V72" s="537"/>
      <c r="W72" s="534"/>
      <c r="X72" s="54"/>
      <c r="Y72" s="264" t="s">
        <v>470</v>
      </c>
      <c r="Z72" s="303"/>
      <c r="AA72" s="319" t="s">
        <v>460</v>
      </c>
      <c r="AB72" s="320"/>
      <c r="AC72" s="320"/>
      <c r="AD72" s="317">
        <f>'Stress computation'!AK94</f>
        <v>72.265477956154527</v>
      </c>
      <c r="AE72" s="318" t="s">
        <v>513</v>
      </c>
      <c r="AF72" s="536" t="s">
        <v>521</v>
      </c>
      <c r="AG72" s="537"/>
      <c r="AH72" s="534"/>
      <c r="AI72" s="82"/>
    </row>
    <row r="73" spans="2:35" ht="31.5">
      <c r="B73" s="53"/>
      <c r="C73" s="54"/>
      <c r="D73" s="304"/>
      <c r="E73" s="321" t="s">
        <v>515</v>
      </c>
      <c r="F73" s="322"/>
      <c r="G73" s="322"/>
      <c r="H73" s="326">
        <f>'Stress computation'!E92</f>
        <v>-301.64570891247422</v>
      </c>
      <c r="I73" s="325" t="s">
        <v>329</v>
      </c>
      <c r="J73" s="536" t="s">
        <v>521</v>
      </c>
      <c r="K73" s="537"/>
      <c r="L73" s="534"/>
      <c r="M73" s="54"/>
      <c r="N73" s="54"/>
      <c r="O73" s="304"/>
      <c r="P73" s="321" t="s">
        <v>515</v>
      </c>
      <c r="Q73" s="322"/>
      <c r="R73" s="322"/>
      <c r="S73" s="326">
        <f>'Stress computation'!R92</f>
        <v>-854.5892889635943</v>
      </c>
      <c r="T73" s="325" t="s">
        <v>329</v>
      </c>
      <c r="U73" s="536" t="s">
        <v>521</v>
      </c>
      <c r="V73" s="537"/>
      <c r="W73" s="534"/>
      <c r="X73" s="54"/>
      <c r="Y73" s="54"/>
      <c r="Z73" s="304"/>
      <c r="AA73" s="321" t="s">
        <v>515</v>
      </c>
      <c r="AB73" s="322"/>
      <c r="AC73" s="322"/>
      <c r="AD73" s="324" t="s">
        <v>516</v>
      </c>
      <c r="AE73" s="325"/>
      <c r="AF73" s="331"/>
      <c r="AG73" s="332"/>
      <c r="AH73" s="534"/>
      <c r="AI73" s="82"/>
    </row>
    <row r="74" spans="2:35" ht="27" customHeight="1" thickBot="1">
      <c r="B74" s="53"/>
      <c r="C74" s="54"/>
      <c r="D74" s="54"/>
      <c r="E74" s="258"/>
      <c r="F74" s="161"/>
      <c r="G74" s="281"/>
      <c r="H74" s="161"/>
      <c r="I74" s="66"/>
      <c r="J74" s="333"/>
      <c r="K74" s="334"/>
      <c r="L74" s="535"/>
      <c r="M74" s="54"/>
      <c r="N74" s="54"/>
      <c r="O74" s="54"/>
      <c r="P74" s="258"/>
      <c r="Q74" s="161"/>
      <c r="R74" s="281"/>
      <c r="S74" s="161"/>
      <c r="T74" s="66"/>
      <c r="U74" s="333"/>
      <c r="V74" s="334"/>
      <c r="W74" s="535"/>
      <c r="X74" s="54"/>
      <c r="Y74" s="54"/>
      <c r="Z74" s="54"/>
      <c r="AA74" s="258"/>
      <c r="AB74" s="161"/>
      <c r="AC74" s="281"/>
      <c r="AD74" s="161"/>
      <c r="AE74" s="66"/>
      <c r="AF74" s="333"/>
      <c r="AG74" s="334"/>
      <c r="AH74" s="535"/>
      <c r="AI74" s="82"/>
    </row>
    <row r="75" spans="2:35" ht="27" customHeight="1">
      <c r="B75" s="53"/>
      <c r="C75" s="54"/>
      <c r="D75" s="54"/>
      <c r="E75" s="54"/>
      <c r="F75" s="54"/>
      <c r="G75" s="280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280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280"/>
      <c r="AD75" s="54"/>
      <c r="AE75" s="54"/>
      <c r="AF75" s="54"/>
      <c r="AG75" s="54"/>
      <c r="AH75" s="54"/>
      <c r="AI75" s="82"/>
    </row>
    <row r="76" spans="2:35" ht="27" customHeight="1">
      <c r="B76" s="53"/>
      <c r="C76" s="54"/>
      <c r="D76" s="54"/>
      <c r="E76" s="54"/>
      <c r="F76" s="54"/>
      <c r="G76" s="280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280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280"/>
      <c r="AD76" s="54"/>
      <c r="AE76" s="54"/>
      <c r="AF76" s="54"/>
      <c r="AG76" s="54"/>
      <c r="AH76" s="54"/>
      <c r="AI76" s="82"/>
    </row>
    <row r="77" spans="2:35" ht="15.75" thickBot="1"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82"/>
    </row>
    <row r="78" spans="2:35" ht="15.75" customHeight="1" thickBot="1">
      <c r="B78" s="53"/>
      <c r="C78" s="54"/>
      <c r="D78" s="54"/>
      <c r="E78" s="312" t="s">
        <v>508</v>
      </c>
      <c r="F78" s="156"/>
      <c r="G78" s="54"/>
      <c r="H78" s="54"/>
      <c r="I78" s="54"/>
      <c r="J78" s="54"/>
      <c r="K78" s="54"/>
      <c r="L78" s="54"/>
      <c r="M78" s="54"/>
      <c r="N78" s="54"/>
      <c r="O78" s="54"/>
      <c r="P78" s="311" t="s">
        <v>508</v>
      </c>
      <c r="Q78" s="156"/>
      <c r="R78" s="54"/>
      <c r="S78" s="54"/>
      <c r="T78" s="54"/>
      <c r="U78" s="54"/>
      <c r="V78" s="54"/>
      <c r="W78" s="54"/>
      <c r="X78" s="54"/>
      <c r="Y78" s="54"/>
      <c r="Z78" s="54"/>
      <c r="AA78" s="311" t="s">
        <v>508</v>
      </c>
      <c r="AB78" s="156"/>
      <c r="AC78" s="54"/>
      <c r="AD78" s="54"/>
      <c r="AE78" s="54"/>
      <c r="AF78" s="54"/>
      <c r="AG78" s="54"/>
      <c r="AH78" s="54"/>
      <c r="AI78" s="82"/>
    </row>
    <row r="79" spans="2:35" ht="15.75" thickBot="1">
      <c r="B79" s="53"/>
      <c r="C79" s="54"/>
      <c r="D79" s="54"/>
      <c r="E79" s="312" t="s">
        <v>555</v>
      </c>
      <c r="F79" s="156"/>
      <c r="G79" s="54"/>
      <c r="H79" s="54"/>
      <c r="I79" s="54"/>
      <c r="J79" s="54"/>
      <c r="K79" s="54"/>
      <c r="L79" s="54"/>
      <c r="M79" s="54"/>
      <c r="N79" s="54"/>
      <c r="O79" s="54"/>
      <c r="P79" s="312" t="s">
        <v>555</v>
      </c>
      <c r="Q79" s="156"/>
      <c r="R79" s="54"/>
      <c r="S79" s="54"/>
      <c r="T79" s="54"/>
      <c r="U79" s="54"/>
      <c r="V79" s="54"/>
      <c r="W79" s="54"/>
      <c r="X79" s="54"/>
      <c r="Y79" s="54"/>
      <c r="Z79" s="54"/>
      <c r="AA79" s="312" t="s">
        <v>555</v>
      </c>
      <c r="AB79" s="156"/>
      <c r="AC79" s="54"/>
      <c r="AD79" s="54"/>
      <c r="AE79" s="54"/>
      <c r="AF79" s="54"/>
      <c r="AG79" s="54"/>
      <c r="AH79" s="54"/>
      <c r="AI79" s="82"/>
    </row>
    <row r="80" spans="2:35" ht="15.75" thickBot="1">
      <c r="B80" s="53"/>
      <c r="C80" s="54"/>
      <c r="D80" s="54"/>
      <c r="E80" s="312" t="s">
        <v>510</v>
      </c>
      <c r="F80" s="156"/>
      <c r="G80" s="54"/>
      <c r="H80" s="54"/>
      <c r="I80" s="54"/>
      <c r="J80" s="54"/>
      <c r="K80" s="54"/>
      <c r="L80" s="54"/>
      <c r="M80" s="54"/>
      <c r="N80" s="54"/>
      <c r="O80" s="54"/>
      <c r="P80" s="311" t="s">
        <v>510</v>
      </c>
      <c r="Q80" s="156"/>
      <c r="R80" s="54"/>
      <c r="S80" s="54"/>
      <c r="T80" s="54"/>
      <c r="U80" s="54"/>
      <c r="V80" s="54"/>
      <c r="W80" s="54"/>
      <c r="X80" s="54"/>
      <c r="Y80" s="54"/>
      <c r="Z80" s="54"/>
      <c r="AA80" s="311" t="s">
        <v>510</v>
      </c>
      <c r="AB80" s="156"/>
      <c r="AC80" s="54"/>
      <c r="AD80" s="54"/>
      <c r="AE80" s="54"/>
      <c r="AF80" s="54"/>
      <c r="AG80" s="54"/>
      <c r="AH80" s="54"/>
      <c r="AI80" s="82"/>
    </row>
    <row r="81" spans="2:35" ht="19.5" customHeight="1" thickBot="1">
      <c r="B81" s="53"/>
      <c r="C81" s="54"/>
      <c r="D81" s="54"/>
      <c r="E81" s="335" t="s">
        <v>518</v>
      </c>
      <c r="F81" s="336"/>
      <c r="G81" s="54" t="s">
        <v>511</v>
      </c>
      <c r="I81" s="54"/>
      <c r="J81" s="54"/>
      <c r="K81" s="54"/>
      <c r="L81" s="54"/>
      <c r="M81" s="54"/>
      <c r="N81" s="54"/>
      <c r="O81" s="54"/>
      <c r="P81" s="315" t="s">
        <v>518</v>
      </c>
      <c r="Q81" s="314"/>
      <c r="R81" s="54" t="s">
        <v>511</v>
      </c>
      <c r="T81" s="54"/>
      <c r="U81" s="54"/>
      <c r="V81" s="54"/>
      <c r="W81" s="54"/>
      <c r="X81" s="54"/>
      <c r="Y81" s="54"/>
      <c r="Z81" s="54"/>
      <c r="AA81" s="315" t="s">
        <v>518</v>
      </c>
      <c r="AB81" s="314"/>
      <c r="AC81" s="54" t="s">
        <v>511</v>
      </c>
      <c r="AE81" s="54"/>
      <c r="AF81" s="54"/>
      <c r="AG81" s="54"/>
      <c r="AH81" s="54"/>
      <c r="AI81" s="82"/>
    </row>
    <row r="82" spans="2:35">
      <c r="B82" s="53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82"/>
    </row>
    <row r="83" spans="2:35" ht="15.75" customHeight="1" thickBot="1">
      <c r="B83" s="53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82"/>
    </row>
    <row r="84" spans="2:35" ht="15.75" customHeight="1">
      <c r="B84" s="53"/>
      <c r="C84" s="401" t="s">
        <v>24</v>
      </c>
      <c r="D84" s="520"/>
      <c r="E84" s="402"/>
      <c r="F84" s="54"/>
      <c r="G84" s="54"/>
      <c r="H84" s="54"/>
      <c r="I84" s="54"/>
      <c r="J84" s="54"/>
      <c r="K84" s="54"/>
      <c r="L84" s="54"/>
      <c r="M84" s="54"/>
      <c r="N84" s="401" t="s">
        <v>28</v>
      </c>
      <c r="O84" s="520"/>
      <c r="P84" s="402"/>
      <c r="Q84" s="54"/>
      <c r="R84" s="54"/>
      <c r="S84" s="54"/>
      <c r="T84" s="54"/>
      <c r="U84" s="54"/>
      <c r="V84" s="54"/>
      <c r="W84" s="54"/>
      <c r="X84" s="54"/>
      <c r="Y84" s="401" t="s">
        <v>32</v>
      </c>
      <c r="Z84" s="520"/>
      <c r="AA84" s="402"/>
      <c r="AB84" s="54"/>
      <c r="AC84" s="54"/>
      <c r="AD84" s="54"/>
      <c r="AE84" s="54"/>
      <c r="AF84" s="54"/>
      <c r="AG84" s="54"/>
      <c r="AH84" s="54"/>
      <c r="AI84" s="82"/>
    </row>
    <row r="85" spans="2:35" ht="15.75" thickBot="1">
      <c r="B85" s="53"/>
      <c r="C85" s="403"/>
      <c r="D85" s="521"/>
      <c r="E85" s="404"/>
      <c r="F85" s="54"/>
      <c r="G85" s="54"/>
      <c r="H85" s="54"/>
      <c r="I85" s="54"/>
      <c r="J85" s="54"/>
      <c r="K85" s="54"/>
      <c r="L85" s="54"/>
      <c r="M85" s="54"/>
      <c r="N85" s="403"/>
      <c r="O85" s="521"/>
      <c r="P85" s="404"/>
      <c r="Q85" s="54"/>
      <c r="R85" s="54"/>
      <c r="S85" s="54"/>
      <c r="T85" s="54"/>
      <c r="U85" s="54"/>
      <c r="V85" s="54"/>
      <c r="W85" s="54"/>
      <c r="X85" s="54"/>
      <c r="Y85" s="403"/>
      <c r="Z85" s="521"/>
      <c r="AA85" s="404"/>
      <c r="AB85" s="54"/>
      <c r="AC85" s="54"/>
      <c r="AD85" s="54"/>
      <c r="AE85" s="54"/>
      <c r="AF85" s="54"/>
      <c r="AG85" s="54"/>
      <c r="AH85" s="54"/>
      <c r="AI85" s="82"/>
    </row>
    <row r="86" spans="2:35" ht="32.25" thickBot="1">
      <c r="B86" s="53"/>
      <c r="C86" s="531" t="s">
        <v>506</v>
      </c>
      <c r="D86" s="532"/>
      <c r="E86" s="309" t="s">
        <v>517</v>
      </c>
      <c r="F86" s="155"/>
      <c r="G86" s="156"/>
      <c r="H86" s="309" t="s">
        <v>509</v>
      </c>
      <c r="I86" s="155"/>
      <c r="J86" s="155"/>
      <c r="K86" s="313">
        <f>210/1.5</f>
        <v>140</v>
      </c>
      <c r="L86" s="156" t="s">
        <v>513</v>
      </c>
      <c r="M86" s="54"/>
      <c r="N86" s="531" t="s">
        <v>506</v>
      </c>
      <c r="O86" s="532"/>
      <c r="P86" s="309" t="s">
        <v>517</v>
      </c>
      <c r="Q86" s="155"/>
      <c r="R86" s="156"/>
      <c r="S86" s="309" t="s">
        <v>509</v>
      </c>
      <c r="T86" s="155"/>
      <c r="U86" s="155"/>
      <c r="V86" s="313">
        <f>210/1.5</f>
        <v>140</v>
      </c>
      <c r="W86" s="156" t="s">
        <v>513</v>
      </c>
      <c r="X86" s="54"/>
      <c r="Y86" s="531" t="s">
        <v>506</v>
      </c>
      <c r="Z86" s="532"/>
      <c r="AA86" s="309" t="s">
        <v>517</v>
      </c>
      <c r="AB86" s="155"/>
      <c r="AC86" s="156"/>
      <c r="AD86" s="309" t="s">
        <v>509</v>
      </c>
      <c r="AE86" s="155"/>
      <c r="AF86" s="155"/>
      <c r="AG86" s="313">
        <f>210/1.5</f>
        <v>140</v>
      </c>
      <c r="AH86" s="156" t="s">
        <v>513</v>
      </c>
      <c r="AI86" s="82"/>
    </row>
    <row r="87" spans="2:35" ht="32.25" customHeight="1" thickBot="1">
      <c r="B87" s="53"/>
      <c r="C87" s="307" t="s">
        <v>507</v>
      </c>
      <c r="D87" s="308"/>
      <c r="E87" s="310" t="s">
        <v>557</v>
      </c>
      <c r="F87" s="155"/>
      <c r="G87" s="373">
        <f>Stress!AG40</f>
        <v>5140.5689000000002</v>
      </c>
      <c r="H87" s="309" t="s">
        <v>512</v>
      </c>
      <c r="I87" s="155"/>
      <c r="J87" s="155"/>
      <c r="K87" s="313">
        <f>G87/1.5</f>
        <v>3427.0459333333333</v>
      </c>
      <c r="L87" s="156" t="s">
        <v>329</v>
      </c>
      <c r="M87" s="54"/>
      <c r="N87" s="307" t="s">
        <v>507</v>
      </c>
      <c r="O87" s="308"/>
      <c r="P87" s="310" t="s">
        <v>557</v>
      </c>
      <c r="Q87" s="155"/>
      <c r="R87" s="572">
        <f>Stress!AG41</f>
        <v>4367.3653000000004</v>
      </c>
      <c r="S87" s="309" t="s">
        <v>512</v>
      </c>
      <c r="T87" s="155"/>
      <c r="U87" s="155"/>
      <c r="V87" s="313">
        <f>R87/1.5</f>
        <v>2911.5768666666668</v>
      </c>
      <c r="W87" s="156" t="s">
        <v>329</v>
      </c>
      <c r="X87" s="54"/>
      <c r="Y87" s="307" t="s">
        <v>507</v>
      </c>
      <c r="Z87" s="308"/>
      <c r="AA87" s="310" t="s">
        <v>557</v>
      </c>
      <c r="AB87" s="155"/>
      <c r="AC87" s="572">
        <f>Stress!AG42</f>
        <v>5252.0598</v>
      </c>
      <c r="AD87" s="309" t="s">
        <v>512</v>
      </c>
      <c r="AE87" s="155"/>
      <c r="AF87" s="155"/>
      <c r="AG87" s="313">
        <f>AC87/1.5</f>
        <v>3501.3732</v>
      </c>
      <c r="AH87" s="156" t="s">
        <v>329</v>
      </c>
      <c r="AI87" s="82"/>
    </row>
    <row r="88" spans="2:35" ht="15.75" customHeight="1">
      <c r="B88" s="53"/>
      <c r="C88" s="54"/>
      <c r="D88" s="306"/>
      <c r="E88" s="306"/>
      <c r="F88" s="54"/>
      <c r="G88" s="54"/>
      <c r="H88" s="54"/>
      <c r="I88" s="54"/>
      <c r="J88" s="54"/>
      <c r="K88" s="54"/>
      <c r="L88" s="54"/>
      <c r="M88" s="54"/>
      <c r="N88" s="54"/>
      <c r="O88" s="306"/>
      <c r="P88" s="306"/>
      <c r="Q88" s="54"/>
      <c r="R88" s="54"/>
      <c r="S88" s="54"/>
      <c r="T88" s="54"/>
      <c r="U88" s="54"/>
      <c r="V88" s="54"/>
      <c r="W88" s="54"/>
      <c r="X88" s="54"/>
      <c r="Y88" s="54"/>
      <c r="Z88" s="306"/>
      <c r="AA88" s="306"/>
      <c r="AB88" s="54"/>
      <c r="AC88" s="54"/>
      <c r="AD88" s="54"/>
      <c r="AE88" s="54"/>
      <c r="AF88" s="54"/>
      <c r="AG88" s="54"/>
      <c r="AH88" s="54"/>
      <c r="AI88" s="82"/>
    </row>
    <row r="89" spans="2:35" ht="15.75" thickBot="1">
      <c r="B89" s="53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82"/>
    </row>
    <row r="90" spans="2:35" ht="32.25" customHeight="1" thickBot="1">
      <c r="B90" s="53"/>
      <c r="C90" s="264" t="s">
        <v>469</v>
      </c>
      <c r="D90" s="303"/>
      <c r="E90" s="319" t="s">
        <v>460</v>
      </c>
      <c r="F90" s="320"/>
      <c r="G90" s="320"/>
      <c r="H90" s="317">
        <f>'Stress computation'!K118</f>
        <v>59.346019786001442</v>
      </c>
      <c r="I90" s="318" t="s">
        <v>513</v>
      </c>
      <c r="J90" s="538" t="s">
        <v>521</v>
      </c>
      <c r="K90" s="539"/>
      <c r="L90" s="533" t="s">
        <v>520</v>
      </c>
      <c r="M90" s="54"/>
      <c r="N90" s="264" t="s">
        <v>469</v>
      </c>
      <c r="O90" s="303"/>
      <c r="P90" s="319" t="s">
        <v>460</v>
      </c>
      <c r="Q90" s="320"/>
      <c r="R90" s="320"/>
      <c r="S90" s="317">
        <f>'Stress computation'!X118</f>
        <v>1.754196316791135</v>
      </c>
      <c r="T90" s="318" t="s">
        <v>513</v>
      </c>
      <c r="U90" s="538" t="s">
        <v>521</v>
      </c>
      <c r="V90" s="539"/>
      <c r="W90" s="533" t="s">
        <v>520</v>
      </c>
      <c r="X90" s="54"/>
      <c r="Y90" s="264" t="s">
        <v>470</v>
      </c>
      <c r="Z90" s="303"/>
      <c r="AA90" s="319" t="s">
        <v>460</v>
      </c>
      <c r="AB90" s="320"/>
      <c r="AC90" s="320"/>
      <c r="AD90" s="317">
        <f>'Stress computation'!AK118</f>
        <v>74.940329854358168</v>
      </c>
      <c r="AE90" s="318" t="s">
        <v>513</v>
      </c>
      <c r="AF90" s="538" t="s">
        <v>521</v>
      </c>
      <c r="AG90" s="539"/>
      <c r="AH90" s="533" t="s">
        <v>520</v>
      </c>
      <c r="AI90" s="82"/>
    </row>
    <row r="91" spans="2:35" ht="31.5">
      <c r="B91" s="53"/>
      <c r="C91" s="263"/>
      <c r="D91" s="304"/>
      <c r="E91" s="321" t="s">
        <v>515</v>
      </c>
      <c r="F91" s="322"/>
      <c r="G91" s="323"/>
      <c r="H91" s="324" t="s">
        <v>516</v>
      </c>
      <c r="I91" s="325"/>
      <c r="J91" s="327"/>
      <c r="K91" s="328"/>
      <c r="L91" s="534"/>
      <c r="M91" s="54"/>
      <c r="N91" s="263"/>
      <c r="O91" s="304"/>
      <c r="P91" s="321" t="s">
        <v>515</v>
      </c>
      <c r="Q91" s="322"/>
      <c r="R91" s="323"/>
      <c r="S91" s="326">
        <f>'Stress computation'!R116</f>
        <v>-984.04773961941964</v>
      </c>
      <c r="T91" s="325" t="s">
        <v>329</v>
      </c>
      <c r="U91" s="536" t="s">
        <v>521</v>
      </c>
      <c r="V91" s="537"/>
      <c r="W91" s="534"/>
      <c r="X91" s="54"/>
      <c r="Y91" s="263"/>
      <c r="Z91" s="304"/>
      <c r="AA91" s="321" t="s">
        <v>515</v>
      </c>
      <c r="AB91" s="322"/>
      <c r="AC91" s="323"/>
      <c r="AD91" s="324" t="s">
        <v>516</v>
      </c>
      <c r="AE91" s="325"/>
      <c r="AF91" s="327"/>
      <c r="AG91" s="328"/>
      <c r="AH91" s="534"/>
      <c r="AI91" s="82"/>
    </row>
    <row r="92" spans="2:35" ht="27" thickBot="1">
      <c r="B92" s="53"/>
      <c r="C92" s="51"/>
      <c r="D92" s="54"/>
      <c r="E92" s="258"/>
      <c r="F92" s="161"/>
      <c r="G92" s="281"/>
      <c r="H92" s="161"/>
      <c r="I92" s="66"/>
      <c r="J92" s="329"/>
      <c r="K92" s="330"/>
      <c r="L92" s="534"/>
      <c r="M92" s="54"/>
      <c r="N92" s="51"/>
      <c r="O92" s="54"/>
      <c r="P92" s="258"/>
      <c r="Q92" s="161"/>
      <c r="R92" s="281"/>
      <c r="S92" s="161"/>
      <c r="T92" s="66"/>
      <c r="U92" s="329"/>
      <c r="V92" s="330"/>
      <c r="W92" s="534"/>
      <c r="X92" s="54"/>
      <c r="Y92" s="51"/>
      <c r="Z92" s="54"/>
      <c r="AA92" s="258"/>
      <c r="AB92" s="161"/>
      <c r="AC92" s="281"/>
      <c r="AD92" s="161"/>
      <c r="AE92" s="66"/>
      <c r="AF92" s="329"/>
      <c r="AG92" s="330"/>
      <c r="AH92" s="534"/>
      <c r="AI92" s="82"/>
    </row>
    <row r="93" spans="2:35" ht="32.25" thickBot="1">
      <c r="B93" s="53"/>
      <c r="C93" s="264" t="s">
        <v>470</v>
      </c>
      <c r="D93" s="303"/>
      <c r="E93" s="319" t="s">
        <v>460</v>
      </c>
      <c r="F93" s="320"/>
      <c r="G93" s="320"/>
      <c r="H93" s="317">
        <f>'Stress computation'!K121</f>
        <v>5.0348174492488944</v>
      </c>
      <c r="I93" s="318" t="s">
        <v>513</v>
      </c>
      <c r="J93" s="536" t="s">
        <v>521</v>
      </c>
      <c r="K93" s="537"/>
      <c r="L93" s="534"/>
      <c r="M93" s="54"/>
      <c r="N93" s="264" t="s">
        <v>471</v>
      </c>
      <c r="O93" s="303"/>
      <c r="P93" s="319" t="s">
        <v>460</v>
      </c>
      <c r="Q93" s="320"/>
      <c r="R93" s="320"/>
      <c r="S93" s="317">
        <f>'Stress computation'!X121</f>
        <v>39.143031922062363</v>
      </c>
      <c r="T93" s="318" t="s">
        <v>513</v>
      </c>
      <c r="U93" s="536" t="s">
        <v>521</v>
      </c>
      <c r="V93" s="537"/>
      <c r="W93" s="534"/>
      <c r="X93" s="54"/>
      <c r="Y93" s="264" t="s">
        <v>471</v>
      </c>
      <c r="Z93" s="303"/>
      <c r="AA93" s="319" t="s">
        <v>460</v>
      </c>
      <c r="AB93" s="320"/>
      <c r="AC93" s="320"/>
      <c r="AD93" s="317">
        <f>'Stress computation'!AK121</f>
        <v>3.5223881151624936</v>
      </c>
      <c r="AE93" s="318" t="s">
        <v>513</v>
      </c>
      <c r="AF93" s="536" t="s">
        <v>521</v>
      </c>
      <c r="AG93" s="537"/>
      <c r="AH93" s="534"/>
      <c r="AI93" s="82"/>
    </row>
    <row r="94" spans="2:35" ht="31.5">
      <c r="B94" s="53"/>
      <c r="C94" s="54"/>
      <c r="D94" s="304"/>
      <c r="E94" s="321" t="s">
        <v>515</v>
      </c>
      <c r="F94" s="322"/>
      <c r="G94" s="322"/>
      <c r="H94" s="326">
        <f>'Stress computation'!E119</f>
        <v>-886.91645884584432</v>
      </c>
      <c r="I94" s="325" t="s">
        <v>329</v>
      </c>
      <c r="J94" s="536" t="s">
        <v>521</v>
      </c>
      <c r="K94" s="537"/>
      <c r="L94" s="534"/>
      <c r="M94" s="54"/>
      <c r="N94" s="54"/>
      <c r="O94" s="304"/>
      <c r="P94" s="321" t="s">
        <v>515</v>
      </c>
      <c r="Q94" s="322"/>
      <c r="R94" s="322"/>
      <c r="S94" s="324" t="s">
        <v>516</v>
      </c>
      <c r="T94" s="325"/>
      <c r="U94" s="331"/>
      <c r="V94" s="332"/>
      <c r="W94" s="534"/>
      <c r="X94" s="54"/>
      <c r="Y94" s="54"/>
      <c r="Z94" s="304"/>
      <c r="AA94" s="321" t="s">
        <v>515</v>
      </c>
      <c r="AB94" s="322"/>
      <c r="AC94" s="322"/>
      <c r="AD94" s="326">
        <f>'Stress computation'!AE119</f>
        <v>-1493.4048389752365</v>
      </c>
      <c r="AE94" s="325" t="s">
        <v>329</v>
      </c>
      <c r="AF94" s="536" t="s">
        <v>521</v>
      </c>
      <c r="AG94" s="537"/>
      <c r="AH94" s="534"/>
      <c r="AI94" s="82"/>
    </row>
    <row r="95" spans="2:35" ht="27" customHeight="1" thickBot="1">
      <c r="B95" s="53"/>
      <c r="C95" s="54"/>
      <c r="D95" s="54"/>
      <c r="E95" s="258"/>
      <c r="F95" s="161"/>
      <c r="G95" s="281"/>
      <c r="H95" s="161"/>
      <c r="I95" s="66"/>
      <c r="J95" s="333"/>
      <c r="K95" s="334"/>
      <c r="L95" s="535"/>
      <c r="M95" s="54"/>
      <c r="N95" s="54"/>
      <c r="O95" s="54"/>
      <c r="P95" s="258"/>
      <c r="Q95" s="161"/>
      <c r="R95" s="281"/>
      <c r="S95" s="161"/>
      <c r="T95" s="66"/>
      <c r="U95" s="333"/>
      <c r="V95" s="334"/>
      <c r="W95" s="535"/>
      <c r="X95" s="54"/>
      <c r="Y95" s="54"/>
      <c r="Z95" s="54"/>
      <c r="AA95" s="258"/>
      <c r="AB95" s="161"/>
      <c r="AC95" s="281"/>
      <c r="AD95" s="161"/>
      <c r="AE95" s="66"/>
      <c r="AF95" s="333"/>
      <c r="AG95" s="334"/>
      <c r="AH95" s="535"/>
      <c r="AI95" s="82"/>
    </row>
    <row r="96" spans="2:35" ht="15.75" thickBot="1">
      <c r="B96" s="258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66"/>
    </row>
  </sheetData>
  <mergeCells count="66">
    <mergeCell ref="AH90:AH95"/>
    <mergeCell ref="AH42:AH47"/>
    <mergeCell ref="AH21:AH26"/>
    <mergeCell ref="AH69:AH74"/>
    <mergeCell ref="W69:W74"/>
    <mergeCell ref="AF25:AG25"/>
    <mergeCell ref="W29:X29"/>
    <mergeCell ref="AF43:AG43"/>
    <mergeCell ref="AF42:AG42"/>
    <mergeCell ref="AF45:AG45"/>
    <mergeCell ref="AF24:AG24"/>
    <mergeCell ref="AF70:AG70"/>
    <mergeCell ref="AF72:AG72"/>
    <mergeCell ref="AF90:AG90"/>
    <mergeCell ref="AF93:AG93"/>
    <mergeCell ref="AF94:AG94"/>
    <mergeCell ref="L90:L95"/>
    <mergeCell ref="W90:W95"/>
    <mergeCell ref="C86:D86"/>
    <mergeCell ref="N86:O86"/>
    <mergeCell ref="Y86:Z86"/>
    <mergeCell ref="J90:K90"/>
    <mergeCell ref="J93:K93"/>
    <mergeCell ref="J94:K94"/>
    <mergeCell ref="U90:V90"/>
    <mergeCell ref="U91:V91"/>
    <mergeCell ref="U93:V93"/>
    <mergeCell ref="C65:D65"/>
    <mergeCell ref="N65:O65"/>
    <mergeCell ref="Y65:Z65"/>
    <mergeCell ref="C84:E85"/>
    <mergeCell ref="N84:P85"/>
    <mergeCell ref="Y84:AA85"/>
    <mergeCell ref="L69:L74"/>
    <mergeCell ref="U72:V72"/>
    <mergeCell ref="U73:V73"/>
    <mergeCell ref="J73:K73"/>
    <mergeCell ref="C38:D38"/>
    <mergeCell ref="N38:O38"/>
    <mergeCell ref="Y38:Z38"/>
    <mergeCell ref="N51:T54"/>
    <mergeCell ref="C63:E64"/>
    <mergeCell ref="N63:P64"/>
    <mergeCell ref="Y63:AA64"/>
    <mergeCell ref="L42:L47"/>
    <mergeCell ref="W42:W47"/>
    <mergeCell ref="U42:V42"/>
    <mergeCell ref="U43:V43"/>
    <mergeCell ref="U45:V45"/>
    <mergeCell ref="J42:K42"/>
    <mergeCell ref="J43:K43"/>
    <mergeCell ref="J45:K45"/>
    <mergeCell ref="N3:T6"/>
    <mergeCell ref="Y15:AA16"/>
    <mergeCell ref="Y17:Z17"/>
    <mergeCell ref="C36:E37"/>
    <mergeCell ref="N36:P37"/>
    <mergeCell ref="Y36:AA37"/>
    <mergeCell ref="C15:E16"/>
    <mergeCell ref="C17:D17"/>
    <mergeCell ref="N15:P16"/>
    <mergeCell ref="N17:O17"/>
    <mergeCell ref="L21:L26"/>
    <mergeCell ref="W21:W26"/>
    <mergeCell ref="J25:K25"/>
    <mergeCell ref="U25:V25"/>
  </mergeCells>
  <pageMargins left="0.7" right="0.7" top="0.75" bottom="0.75" header="0.3" footer="0.3"/>
  <pageSetup scale="25" orientation="landscape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I78"/>
  <sheetViews>
    <sheetView showGridLines="0" topLeftCell="U32" zoomScale="76" zoomScaleNormal="76" workbookViewId="0">
      <selection activeCell="AE36" sqref="AE36:AI42"/>
    </sheetView>
  </sheetViews>
  <sheetFormatPr defaultRowHeight="15"/>
  <cols>
    <col min="1" max="1" width="6.42578125" customWidth="1"/>
    <col min="2" max="9" width="27.140625" customWidth="1"/>
    <col min="10" max="10" width="7" customWidth="1"/>
    <col min="11" max="18" width="27.140625" customWidth="1"/>
    <col min="23" max="23" width="11.42578125" customWidth="1"/>
    <col min="30" max="30" width="13.28515625" bestFit="1" customWidth="1"/>
    <col min="33" max="33" width="20" customWidth="1"/>
    <col min="34" max="34" width="18" customWidth="1"/>
    <col min="35" max="35" width="24.140625" customWidth="1"/>
  </cols>
  <sheetData>
    <row r="3" spans="1:25" ht="15.75" thickBot="1"/>
    <row r="4" spans="1:25" ht="33" customHeight="1" thickBot="1">
      <c r="B4" s="219" t="s">
        <v>334</v>
      </c>
      <c r="C4" s="156"/>
      <c r="K4" s="219" t="s">
        <v>346</v>
      </c>
      <c r="L4" s="156"/>
    </row>
    <row r="5" spans="1:25" ht="21" customHeight="1">
      <c r="B5" s="33"/>
      <c r="D5" s="67" t="s">
        <v>310</v>
      </c>
      <c r="E5" s="67"/>
      <c r="K5" s="33"/>
      <c r="M5" s="67"/>
      <c r="N5" s="67"/>
    </row>
    <row r="6" spans="1:25" ht="21" customHeight="1">
      <c r="D6" s="74"/>
      <c r="F6" s="447" t="s">
        <v>310</v>
      </c>
      <c r="G6" s="447"/>
      <c r="M6" s="74"/>
      <c r="O6" s="447"/>
      <c r="P6" s="447"/>
    </row>
    <row r="7" spans="1:25" ht="21" customHeight="1">
      <c r="B7" s="204"/>
      <c r="E7" s="75"/>
      <c r="G7" s="74"/>
      <c r="H7" s="8"/>
      <c r="L7" s="33"/>
      <c r="N7" s="33"/>
      <c r="O7" s="241" t="s">
        <v>357</v>
      </c>
      <c r="P7" s="8"/>
      <c r="Q7" s="8"/>
    </row>
    <row r="8" spans="1:25" ht="21" customHeight="1">
      <c r="A8" s="30"/>
      <c r="B8" s="8"/>
      <c r="C8" s="30"/>
      <c r="E8" s="102"/>
      <c r="H8" s="8"/>
      <c r="I8" s="33"/>
      <c r="P8" s="36"/>
      <c r="Q8" s="8"/>
      <c r="R8" s="33"/>
    </row>
    <row r="9" spans="1:25" ht="21" customHeight="1">
      <c r="D9" s="204" t="s">
        <v>328</v>
      </c>
      <c r="H9" s="8"/>
      <c r="L9" s="204"/>
      <c r="N9" s="29"/>
      <c r="O9" s="205" t="s">
        <v>307</v>
      </c>
    </row>
    <row r="10" spans="1:25" ht="21" customHeight="1">
      <c r="D10" s="28"/>
      <c r="G10" s="31"/>
      <c r="I10" s="29"/>
      <c r="K10" s="30"/>
      <c r="L10" s="8"/>
      <c r="M10" s="30"/>
      <c r="N10" s="8"/>
      <c r="P10" s="206" t="s">
        <v>106</v>
      </c>
      <c r="R10" s="29"/>
    </row>
    <row r="11" spans="1:25" ht="21" customHeight="1">
      <c r="D11" s="29" t="s">
        <v>322</v>
      </c>
      <c r="F11" s="29" t="s">
        <v>324</v>
      </c>
      <c r="G11" s="28" t="s">
        <v>323</v>
      </c>
      <c r="H11" s="30"/>
      <c r="I11" s="8"/>
      <c r="N11" s="31"/>
      <c r="O11" s="241" t="s">
        <v>356</v>
      </c>
      <c r="P11" s="8"/>
      <c r="Q11" s="30"/>
      <c r="R11" s="8"/>
    </row>
    <row r="12" spans="1:25" ht="21" customHeight="1">
      <c r="F12" s="28"/>
      <c r="G12" s="28" t="s">
        <v>325</v>
      </c>
      <c r="I12" s="31"/>
      <c r="O12" s="28"/>
      <c r="R12" s="31"/>
    </row>
    <row r="13" spans="1:25" ht="21" customHeight="1">
      <c r="A13" s="8"/>
      <c r="B13" s="25"/>
      <c r="C13" s="27"/>
    </row>
    <row r="14" spans="1:25" ht="21" customHeight="1">
      <c r="A14" s="8"/>
      <c r="C14" s="8"/>
      <c r="D14" s="25" t="s">
        <v>284</v>
      </c>
      <c r="T14" s="382" t="s">
        <v>542</v>
      </c>
    </row>
    <row r="15" spans="1:25" ht="21" customHeight="1">
      <c r="A15" s="32"/>
      <c r="B15" s="26"/>
      <c r="C15" s="27"/>
      <c r="D15" s="26" t="s">
        <v>88</v>
      </c>
      <c r="K15" s="8"/>
      <c r="L15" s="25" t="s">
        <v>269</v>
      </c>
      <c r="M15" s="27"/>
      <c r="N15" s="25"/>
      <c r="Y15" s="375"/>
    </row>
    <row r="16" spans="1:25" ht="21" customHeight="1">
      <c r="A16" s="199"/>
      <c r="C16" s="8"/>
      <c r="D16" s="35" t="s">
        <v>124</v>
      </c>
      <c r="F16" s="8"/>
      <c r="G16" s="25" t="s">
        <v>115</v>
      </c>
      <c r="H16" s="208" t="s">
        <v>288</v>
      </c>
      <c r="I16" s="25"/>
      <c r="K16" s="8"/>
      <c r="M16" s="8"/>
      <c r="O16" s="8"/>
      <c r="P16" s="25" t="s">
        <v>115</v>
      </c>
      <c r="Q16" s="240" t="s">
        <v>347</v>
      </c>
      <c r="R16" s="25"/>
      <c r="V16" s="376" t="s">
        <v>536</v>
      </c>
      <c r="W16" s="377">
        <f>'ELEMENT 1'!F13*'ELEMENT 1'!F11*2580</f>
        <v>1.2582691161240001E-2</v>
      </c>
      <c r="X16" s="374" t="s">
        <v>544</v>
      </c>
    </row>
    <row r="17" spans="1:31" ht="21" customHeight="1" thickBot="1">
      <c r="C17" s="8" t="s">
        <v>99</v>
      </c>
      <c r="F17" s="8"/>
      <c r="H17" s="8"/>
      <c r="J17" s="8"/>
      <c r="K17" s="241" t="s">
        <v>348</v>
      </c>
      <c r="L17" s="26"/>
      <c r="M17" s="27"/>
      <c r="N17" s="26"/>
      <c r="O17" s="8"/>
      <c r="Q17" s="8"/>
      <c r="V17" s="376" t="s">
        <v>537</v>
      </c>
      <c r="W17" s="377">
        <f>'ELEMENT 2'!F13*'ELEMENT 2'!F11*2580</f>
        <v>7.7811024960000003E-2</v>
      </c>
      <c r="X17" s="374" t="s">
        <v>544</v>
      </c>
    </row>
    <row r="18" spans="1:31" ht="21" customHeight="1" thickBot="1">
      <c r="A18" s="31"/>
      <c r="B18" s="11"/>
      <c r="F18" s="32" t="s">
        <v>103</v>
      </c>
      <c r="G18" s="26" t="s">
        <v>88</v>
      </c>
      <c r="I18" s="26"/>
      <c r="K18" s="203" t="s">
        <v>307</v>
      </c>
      <c r="M18" s="8"/>
      <c r="N18" s="35"/>
      <c r="O18" s="32"/>
      <c r="P18" s="26" t="s">
        <v>88</v>
      </c>
      <c r="Q18" s="35"/>
      <c r="R18" s="26"/>
      <c r="V18" s="376" t="s">
        <v>538</v>
      </c>
      <c r="W18" s="377">
        <f>'ELEMENT 3'!F14*'ELEMENT 3'!F12*2580</f>
        <v>8.3484745530000001E-2</v>
      </c>
      <c r="X18" s="374" t="s">
        <v>544</v>
      </c>
      <c r="Y18" s="378" t="s">
        <v>543</v>
      </c>
      <c r="Z18" s="155"/>
      <c r="AA18" s="155"/>
      <c r="AB18" s="155"/>
      <c r="AC18" s="155"/>
      <c r="AD18" s="380">
        <f>SUM(W16:W21)</f>
        <v>0.39304618195523999</v>
      </c>
      <c r="AE18" s="379" t="s">
        <v>544</v>
      </c>
    </row>
    <row r="19" spans="1:31" ht="21" customHeight="1">
      <c r="A19" s="8"/>
      <c r="D19" s="8"/>
      <c r="F19" s="8" t="s">
        <v>105</v>
      </c>
      <c r="H19" s="35"/>
      <c r="I19" s="35"/>
      <c r="J19" s="8"/>
      <c r="M19" s="8"/>
      <c r="O19" s="8"/>
      <c r="Q19" s="8"/>
      <c r="R19" s="35"/>
      <c r="V19" s="376" t="s">
        <v>539</v>
      </c>
      <c r="W19" s="377">
        <f>'ELEMENT 4'!F16*'ELEMENT 4'!F14*2580</f>
        <v>6.6787796423999998E-2</v>
      </c>
      <c r="X19" s="374" t="s">
        <v>544</v>
      </c>
    </row>
    <row r="20" spans="1:31" ht="21" customHeight="1">
      <c r="D20" s="8"/>
      <c r="H20" s="8" t="s">
        <v>111</v>
      </c>
      <c r="J20" s="46"/>
      <c r="L20" s="11"/>
      <c r="Q20" s="8" t="s">
        <v>111</v>
      </c>
      <c r="V20" s="376" t="s">
        <v>540</v>
      </c>
      <c r="W20" s="377">
        <f>'ELEMENT 5'!F15*'ELEMENT 5'!F13*2580</f>
        <v>8.3484745530000001E-2</v>
      </c>
      <c r="X20" s="374" t="s">
        <v>544</v>
      </c>
    </row>
    <row r="21" spans="1:31" ht="21" customHeight="1" thickBot="1">
      <c r="B21" s="11"/>
      <c r="H21" s="8"/>
      <c r="J21" s="8"/>
      <c r="K21" s="242" t="s">
        <v>349</v>
      </c>
      <c r="Q21" s="8"/>
      <c r="V21" s="376" t="s">
        <v>541</v>
      </c>
      <c r="W21" s="377">
        <f>'ELEMENT 6'!F15*'ELEMENT 6'!F13*2580</f>
        <v>6.8895178350000003E-2</v>
      </c>
      <c r="X21" s="374" t="s">
        <v>544</v>
      </c>
    </row>
    <row r="22" spans="1:31" ht="21" customHeight="1" thickBot="1">
      <c r="B22" s="405" t="s">
        <v>280</v>
      </c>
      <c r="C22" s="408" t="s">
        <v>116</v>
      </c>
      <c r="D22" s="409" t="s">
        <v>327</v>
      </c>
      <c r="H22" s="8"/>
      <c r="K22" s="28"/>
      <c r="Q22" s="8"/>
    </row>
    <row r="23" spans="1:31" ht="21" customHeight="1" thickBot="1">
      <c r="A23" s="8"/>
      <c r="B23" s="406"/>
      <c r="C23" s="408"/>
      <c r="D23" s="410"/>
      <c r="G23" s="11"/>
      <c r="K23" s="8"/>
      <c r="L23" s="405" t="s">
        <v>268</v>
      </c>
      <c r="M23" s="408" t="s">
        <v>80</v>
      </c>
      <c r="N23" s="409" t="s">
        <v>81</v>
      </c>
      <c r="P23" s="405" t="s">
        <v>275</v>
      </c>
      <c r="Q23" s="412" t="s">
        <v>83</v>
      </c>
      <c r="R23" s="409" t="s">
        <v>79</v>
      </c>
      <c r="T23" s="381" t="s">
        <v>545</v>
      </c>
    </row>
    <row r="24" spans="1:31" ht="21" customHeight="1" thickBot="1">
      <c r="A24" s="8"/>
      <c r="B24" s="8"/>
      <c r="C24" s="6"/>
      <c r="D24" s="6"/>
      <c r="G24" s="405" t="s">
        <v>285</v>
      </c>
      <c r="H24" s="412" t="s">
        <v>125</v>
      </c>
      <c r="I24" s="409" t="s">
        <v>326</v>
      </c>
      <c r="K24" s="8"/>
      <c r="L24" s="406"/>
      <c r="M24" s="408"/>
      <c r="N24" s="410"/>
      <c r="P24" s="406"/>
      <c r="Q24" s="412"/>
      <c r="R24" s="410"/>
      <c r="V24" s="376" t="s">
        <v>536</v>
      </c>
      <c r="W24" s="377">
        <f>0.0000879646*'ELEMENT 1'!F11*2580</f>
        <v>1.7615755610159999E-2</v>
      </c>
      <c r="X24" s="374" t="s">
        <v>544</v>
      </c>
    </row>
    <row r="25" spans="1:31" ht="21" customHeight="1" thickBot="1">
      <c r="A25" s="8"/>
      <c r="B25" s="8"/>
      <c r="C25" s="6"/>
      <c r="D25" s="43">
        <f>RADIANS(90-75.9637)</f>
        <v>0.24497964979768003</v>
      </c>
      <c r="F25" s="8"/>
      <c r="G25" s="406"/>
      <c r="H25" s="412"/>
      <c r="I25" s="410"/>
      <c r="K25" s="8"/>
      <c r="L25" s="6"/>
      <c r="M25" s="43"/>
      <c r="O25" s="8"/>
      <c r="P25" s="8"/>
      <c r="Q25" s="41"/>
      <c r="R25" s="40"/>
      <c r="V25" s="376" t="s">
        <v>537</v>
      </c>
      <c r="W25" s="377">
        <f>0.0000753982*'ELEMENT 2'!F11*2580</f>
        <v>9.3373130880000002E-2</v>
      </c>
      <c r="X25" s="374" t="s">
        <v>544</v>
      </c>
    </row>
    <row r="26" spans="1:31" ht="18.75" customHeight="1" thickBot="1">
      <c r="A26" s="8"/>
      <c r="B26" s="8"/>
      <c r="C26" s="8"/>
      <c r="F26" s="8"/>
      <c r="G26" s="8"/>
      <c r="H26" s="41"/>
      <c r="I26" s="40"/>
      <c r="K26" s="8"/>
      <c r="L26" s="8"/>
      <c r="N26" s="43">
        <f>RADIANS(90-75.07)</f>
        <v>0.26057765732275351</v>
      </c>
      <c r="O26" s="8"/>
      <c r="P26" s="8"/>
      <c r="Q26" s="41"/>
      <c r="R26" s="43">
        <f>RADIANS(140.906-90)</f>
        <v>0.88847730902023347</v>
      </c>
      <c r="V26" s="376" t="s">
        <v>538</v>
      </c>
      <c r="W26" s="377">
        <f>'ELEMENT 3'!F14*'ELEMENT 3'!F12*2580</f>
        <v>8.3484745530000001E-2</v>
      </c>
      <c r="X26" s="374" t="s">
        <v>544</v>
      </c>
      <c r="Y26" s="378" t="s">
        <v>546</v>
      </c>
      <c r="Z26" s="155"/>
      <c r="AA26" s="155"/>
      <c r="AB26" s="155"/>
      <c r="AC26" s="155"/>
      <c r="AD26" s="380">
        <f>SUM(W24:W29)</f>
        <v>0.41364135232415999</v>
      </c>
      <c r="AE26" s="379" t="s">
        <v>544</v>
      </c>
    </row>
    <row r="27" spans="1:31" ht="18.75">
      <c r="F27" s="8"/>
      <c r="G27" s="8"/>
      <c r="H27" s="41"/>
      <c r="I27" s="43">
        <f>RADIANS(129.0939-90)</f>
        <v>0.68231727244541107</v>
      </c>
      <c r="O27" s="8"/>
      <c r="V27" s="376" t="s">
        <v>539</v>
      </c>
      <c r="W27" s="377">
        <f>'ELEMENT 4'!F16*'ELEMENT 4'!F14*2580</f>
        <v>6.6787796423999998E-2</v>
      </c>
      <c r="X27" s="374" t="s">
        <v>544</v>
      </c>
    </row>
    <row r="28" spans="1:31" ht="15.75">
      <c r="V28" s="376" t="s">
        <v>540</v>
      </c>
      <c r="W28" s="377">
        <f>'ELEMENT 5'!F15*'ELEMENT 5'!F13*2580</f>
        <v>8.3484745530000001E-2</v>
      </c>
      <c r="X28" s="374" t="s">
        <v>544</v>
      </c>
    </row>
    <row r="29" spans="1:31" ht="20.25" customHeight="1">
      <c r="C29" s="207" t="s">
        <v>350</v>
      </c>
      <c r="D29" s="210">
        <f>1800*SIN(0.0246091425)</f>
        <v>44.291985573325441</v>
      </c>
      <c r="E29" s="209" t="s">
        <v>329</v>
      </c>
      <c r="G29" s="207" t="s">
        <v>352</v>
      </c>
      <c r="H29" s="210">
        <f>1800*SIN(0.680678408)</f>
        <v>1132.7767035011193</v>
      </c>
      <c r="I29" s="209" t="s">
        <v>329</v>
      </c>
      <c r="L29" s="207" t="s">
        <v>358</v>
      </c>
      <c r="M29" s="210">
        <f>2000*COS(0.260577657)</f>
        <v>1932.4826250524629</v>
      </c>
      <c r="N29" s="209" t="s">
        <v>329</v>
      </c>
      <c r="P29" s="207" t="s">
        <v>360</v>
      </c>
      <c r="Q29" s="210">
        <f>2000*COS(0.888477309)</f>
        <v>1261.1890731987232</v>
      </c>
      <c r="R29" s="209" t="s">
        <v>329</v>
      </c>
      <c r="V29" s="376" t="s">
        <v>541</v>
      </c>
      <c r="W29" s="377">
        <f>'ELEMENT 6'!F15*'ELEMENT 6'!F13*2580</f>
        <v>6.8895178350000003E-2</v>
      </c>
      <c r="X29" s="374" t="s">
        <v>544</v>
      </c>
    </row>
    <row r="30" spans="1:31" ht="20.25" customHeight="1">
      <c r="C30" s="207" t="s">
        <v>351</v>
      </c>
      <c r="D30" s="210">
        <f>1800*COS(0.246091425)</f>
        <v>1745.7696273069723</v>
      </c>
      <c r="E30" s="209" t="s">
        <v>329</v>
      </c>
      <c r="G30" s="207" t="s">
        <v>353</v>
      </c>
      <c r="H30" s="210">
        <f>1800*COS(0.680678408)</f>
        <v>1398.86273093722</v>
      </c>
      <c r="I30" s="209" t="s">
        <v>329</v>
      </c>
      <c r="L30" s="207" t="s">
        <v>359</v>
      </c>
      <c r="M30" s="210">
        <f>2000*SIN(0.260577657)</f>
        <v>515.27750180882344</v>
      </c>
      <c r="N30" s="209" t="s">
        <v>329</v>
      </c>
      <c r="P30" s="207" t="s">
        <v>361</v>
      </c>
      <c r="Q30" s="210">
        <f>2000*SIN(0.888477309)</f>
        <v>1552.2248940292593</v>
      </c>
      <c r="R30" s="209" t="s">
        <v>329</v>
      </c>
    </row>
    <row r="33" spans="2:35" ht="15.75" thickBot="1"/>
    <row r="34" spans="2:35" ht="46.5">
      <c r="C34" s="211" t="s">
        <v>330</v>
      </c>
      <c r="D34" s="212" t="s">
        <v>331</v>
      </c>
      <c r="G34" s="211" t="s">
        <v>330</v>
      </c>
      <c r="H34" s="212" t="s">
        <v>331</v>
      </c>
      <c r="L34" s="211" t="s">
        <v>330</v>
      </c>
      <c r="M34" s="212" t="s">
        <v>331</v>
      </c>
      <c r="P34" s="211" t="s">
        <v>330</v>
      </c>
      <c r="Q34" s="212" t="s">
        <v>331</v>
      </c>
    </row>
    <row r="35" spans="2:35" ht="48" thickBot="1">
      <c r="C35" s="213" t="s">
        <v>341</v>
      </c>
      <c r="D35" s="214">
        <f>D29/'ELEMENT 4'!F16</f>
        <v>704928.31783418043</v>
      </c>
      <c r="G35" s="213" t="s">
        <v>341</v>
      </c>
      <c r="H35" s="217">
        <f>H29/'ELEMENT 5'!F15</f>
        <v>18028687.712787919</v>
      </c>
      <c r="L35" s="213" t="s">
        <v>362</v>
      </c>
      <c r="M35" s="214">
        <f>M29/'ELEMENT 1'!F13</f>
        <v>30756393.250123948</v>
      </c>
      <c r="P35" s="213" t="s">
        <v>362</v>
      </c>
      <c r="Q35" s="217">
        <f>Q29/'ELEMENT 3'!F14</f>
        <v>20072432.525496177</v>
      </c>
    </row>
    <row r="36" spans="2:35" ht="48" thickBot="1">
      <c r="C36" s="215" t="s">
        <v>342</v>
      </c>
      <c r="D36" s="216">
        <f>D30/'ELEMENT 4'!F16</f>
        <v>27784765.81651951</v>
      </c>
      <c r="G36" s="215" t="s">
        <v>342</v>
      </c>
      <c r="H36" s="218">
        <f>H30/'ELEMENT 5'!F15</f>
        <v>22263575.205225687</v>
      </c>
      <c r="L36" s="215" t="s">
        <v>363</v>
      </c>
      <c r="M36" s="216">
        <f>M30/'ELEMENT 1'!F13</f>
        <v>8200890.0225653434</v>
      </c>
      <c r="P36" s="215" t="s">
        <v>363</v>
      </c>
      <c r="Q36" s="218">
        <f>Q30/'ELEMENT 3'!F14</f>
        <v>24704408.016139243</v>
      </c>
      <c r="T36" s="545" t="s">
        <v>551</v>
      </c>
      <c r="U36" s="546"/>
      <c r="V36" s="547" t="s">
        <v>552</v>
      </c>
      <c r="W36" s="548"/>
      <c r="X36" s="549"/>
      <c r="Y36" s="547" t="s">
        <v>553</v>
      </c>
      <c r="Z36" s="548"/>
      <c r="AA36" s="549"/>
      <c r="AB36" s="547" t="s">
        <v>554</v>
      </c>
      <c r="AC36" s="549"/>
      <c r="AE36" s="545" t="s">
        <v>551</v>
      </c>
      <c r="AF36" s="546"/>
      <c r="AG36" s="571" t="s">
        <v>556</v>
      </c>
      <c r="AH36" s="569"/>
      <c r="AI36" s="570"/>
    </row>
    <row r="37" spans="2:35" ht="24.95" customHeight="1">
      <c r="T37" s="550">
        <v>1</v>
      </c>
      <c r="U37" s="551"/>
      <c r="V37" s="550">
        <v>4.5769999999999998E-7</v>
      </c>
      <c r="W37" s="552"/>
      <c r="X37" s="553"/>
      <c r="Y37" s="550">
        <f>('ELEMENT 1'!F14/'ELEMENT 1'!F13)^0.5</f>
        <v>3.6055188312375231E-3</v>
      </c>
      <c r="Z37" s="552"/>
      <c r="AA37" s="553"/>
      <c r="AB37" s="550">
        <f>V37/(Y37^2)</f>
        <v>3.5208325942703234E-2</v>
      </c>
      <c r="AC37" s="553"/>
      <c r="AE37" s="550">
        <v>1</v>
      </c>
      <c r="AF37" s="551"/>
      <c r="AG37" s="550">
        <v>8128.0007999999998</v>
      </c>
      <c r="AH37" s="552"/>
      <c r="AI37" s="553"/>
    </row>
    <row r="38" spans="2:35" ht="24.95" customHeight="1">
      <c r="T38" s="554">
        <v>2</v>
      </c>
      <c r="U38" s="555"/>
      <c r="V38" s="554">
        <v>1.7499999999999998E-5</v>
      </c>
      <c r="W38" s="556"/>
      <c r="X38" s="557"/>
      <c r="Y38" s="554">
        <f>('ELEMENT 2'!F14/'ELEMENT 2'!F13)^0.5</f>
        <v>3.6055188312375231E-3</v>
      </c>
      <c r="Z38" s="556"/>
      <c r="AA38" s="557"/>
      <c r="AB38" s="554">
        <f>V38/(Y38^2)</f>
        <v>1.3461780729676787</v>
      </c>
      <c r="AC38" s="557"/>
      <c r="AE38" s="554">
        <v>2</v>
      </c>
      <c r="AF38" s="555"/>
      <c r="AG38" s="554">
        <v>4673.4994999999999</v>
      </c>
      <c r="AH38" s="556"/>
      <c r="AI38" s="557"/>
    </row>
    <row r="39" spans="2:35" ht="24.95" customHeight="1">
      <c r="T39" s="554">
        <v>3</v>
      </c>
      <c r="U39" s="555"/>
      <c r="V39" s="554">
        <v>2.018E-5</v>
      </c>
      <c r="W39" s="556"/>
      <c r="X39" s="557"/>
      <c r="Y39" s="554">
        <f>('ELEMENT 3'!F15/'ELEMENT 3'!F14)^0.5</f>
        <v>3.6055188312375231E-3</v>
      </c>
      <c r="Z39" s="556"/>
      <c r="AA39" s="557"/>
      <c r="AB39" s="554">
        <f>V39/(Y39^2)</f>
        <v>1.5523356292850148</v>
      </c>
      <c r="AC39" s="557"/>
      <c r="AE39" s="554">
        <v>3</v>
      </c>
      <c r="AF39" s="555"/>
      <c r="AG39" s="554">
        <v>4367.5268999999998</v>
      </c>
      <c r="AH39" s="556"/>
      <c r="AI39" s="557"/>
    </row>
    <row r="40" spans="2:35" ht="24.95" customHeight="1">
      <c r="T40" s="554">
        <v>4</v>
      </c>
      <c r="U40" s="555"/>
      <c r="V40" s="554">
        <v>1.3720000000000001E-5</v>
      </c>
      <c r="W40" s="556"/>
      <c r="X40" s="557"/>
      <c r="Y40" s="562">
        <v>3.6055188312375231E-3</v>
      </c>
      <c r="Z40" s="563"/>
      <c r="AA40" s="564"/>
      <c r="AB40" s="554">
        <f>V40/(Y40^2)</f>
        <v>1.0554036092066603</v>
      </c>
      <c r="AC40" s="557"/>
      <c r="AE40" s="554">
        <v>4</v>
      </c>
      <c r="AF40" s="555"/>
      <c r="AG40" s="554">
        <v>5140.5689000000002</v>
      </c>
      <c r="AH40" s="556"/>
      <c r="AI40" s="557"/>
    </row>
    <row r="41" spans="2:35" ht="24.95" customHeight="1">
      <c r="C41" s="8"/>
      <c r="D41" s="8"/>
      <c r="G41" s="30"/>
      <c r="K41" s="54"/>
      <c r="L41" s="220"/>
      <c r="M41" s="220"/>
      <c r="N41" s="54"/>
      <c r="O41" s="54"/>
      <c r="T41" s="554">
        <v>5</v>
      </c>
      <c r="U41" s="555"/>
      <c r="V41" s="554">
        <v>2.018E-5</v>
      </c>
      <c r="W41" s="556"/>
      <c r="X41" s="557"/>
      <c r="Y41" s="562">
        <v>3.6055188312375231E-3</v>
      </c>
      <c r="Z41" s="563"/>
      <c r="AA41" s="564"/>
      <c r="AB41" s="554">
        <f>V41/(Y41^2)</f>
        <v>1.5523356292850148</v>
      </c>
      <c r="AC41" s="557"/>
      <c r="AE41" s="554">
        <v>5</v>
      </c>
      <c r="AF41" s="555"/>
      <c r="AG41" s="554">
        <v>4367.3653000000004</v>
      </c>
      <c r="AH41" s="556"/>
      <c r="AI41" s="557"/>
    </row>
    <row r="42" spans="2:35" ht="24.95" customHeight="1" thickBot="1">
      <c r="C42" s="36"/>
      <c r="D42" s="8"/>
      <c r="K42" s="54"/>
      <c r="L42" s="222"/>
      <c r="M42" s="220"/>
      <c r="N42" s="54"/>
      <c r="O42" s="54"/>
      <c r="T42" s="558">
        <v>6</v>
      </c>
      <c r="U42" s="559"/>
      <c r="V42" s="558">
        <v>1.295E-5</v>
      </c>
      <c r="W42" s="560"/>
      <c r="X42" s="561"/>
      <c r="Y42" s="565">
        <v>3.6055188312375231E-3</v>
      </c>
      <c r="Z42" s="566"/>
      <c r="AA42" s="567"/>
      <c r="AB42" s="558">
        <f>V42/(Y42^2)</f>
        <v>0.99617177399608225</v>
      </c>
      <c r="AC42" s="561"/>
      <c r="AE42" s="558">
        <v>6</v>
      </c>
      <c r="AF42" s="559"/>
      <c r="AG42" s="558">
        <v>5252.0598</v>
      </c>
      <c r="AH42" s="560"/>
      <c r="AI42" s="561"/>
    </row>
    <row r="43" spans="2:35" ht="21">
      <c r="H43" s="28"/>
      <c r="K43" s="54"/>
      <c r="L43" s="54"/>
      <c r="M43" s="54"/>
      <c r="N43" s="54"/>
      <c r="O43" s="54"/>
    </row>
    <row r="44" spans="2:35" ht="24">
      <c r="C44" s="204" t="s">
        <v>106</v>
      </c>
      <c r="K44" s="54"/>
      <c r="L44" s="223"/>
      <c r="M44" s="54"/>
      <c r="N44" s="54"/>
      <c r="O44" s="54"/>
      <c r="P44" s="54"/>
      <c r="Q44" s="54"/>
      <c r="R44" s="54"/>
    </row>
    <row r="45" spans="2:35" ht="18.75">
      <c r="B45" s="30"/>
      <c r="C45" s="8"/>
      <c r="D45" s="30"/>
      <c r="K45" s="221"/>
      <c r="L45" s="220"/>
      <c r="M45" s="221"/>
      <c r="N45" s="54"/>
      <c r="O45" s="54"/>
      <c r="P45" s="54"/>
      <c r="Q45" s="54"/>
      <c r="R45" s="54"/>
    </row>
    <row r="46" spans="2:35" ht="18.75">
      <c r="G46" s="27"/>
      <c r="K46" s="54"/>
      <c r="L46" s="54"/>
      <c r="M46" s="54"/>
      <c r="N46" s="54"/>
      <c r="O46" s="54"/>
      <c r="P46" s="224"/>
      <c r="Q46" s="54"/>
      <c r="R46" s="54"/>
    </row>
    <row r="47" spans="2:35" ht="18.75">
      <c r="G47" s="8"/>
      <c r="K47" s="54"/>
      <c r="L47" s="54"/>
      <c r="M47" s="54"/>
      <c r="N47" s="54"/>
      <c r="O47" s="54"/>
      <c r="P47" s="220"/>
      <c r="Q47" s="54"/>
      <c r="R47" s="54"/>
    </row>
    <row r="48" spans="2:35" ht="24">
      <c r="G48" s="27"/>
      <c r="H48" s="25" t="s">
        <v>284</v>
      </c>
      <c r="K48" s="54"/>
      <c r="L48" s="54"/>
      <c r="M48" s="54"/>
      <c r="N48" s="54"/>
      <c r="O48" s="54"/>
      <c r="P48" s="224"/>
      <c r="Q48" s="225"/>
      <c r="R48" s="54"/>
    </row>
    <row r="49" spans="2:18" ht="39.75">
      <c r="G49" s="8"/>
      <c r="H49" s="35" t="s">
        <v>124</v>
      </c>
      <c r="K49" s="54"/>
      <c r="L49" s="54"/>
      <c r="M49" s="54"/>
      <c r="N49" s="54"/>
      <c r="O49" s="54"/>
      <c r="P49" s="220"/>
      <c r="Q49" s="226"/>
      <c r="R49" s="54"/>
    </row>
    <row r="50" spans="2:18" ht="23.25">
      <c r="B50" s="8"/>
      <c r="C50" s="25" t="s">
        <v>115</v>
      </c>
      <c r="D50" s="35" t="s">
        <v>278</v>
      </c>
      <c r="G50" s="200" t="s">
        <v>336</v>
      </c>
      <c r="K50" s="220"/>
      <c r="L50" s="225"/>
      <c r="M50" s="226"/>
      <c r="N50" s="54"/>
      <c r="O50" s="54"/>
      <c r="P50" s="201"/>
      <c r="Q50" s="54"/>
      <c r="R50" s="54"/>
    </row>
    <row r="51" spans="2:18" ht="31.5">
      <c r="B51" s="8"/>
      <c r="D51" s="200" t="s">
        <v>335</v>
      </c>
      <c r="H51" s="124" t="s">
        <v>337</v>
      </c>
      <c r="K51" s="220"/>
      <c r="L51" s="54"/>
      <c r="M51" s="201"/>
      <c r="N51" s="54"/>
      <c r="O51" s="54"/>
      <c r="P51" s="54"/>
      <c r="Q51" s="190"/>
      <c r="R51" s="54"/>
    </row>
    <row r="52" spans="2:18" ht="31.5">
      <c r="B52" s="32" t="s">
        <v>103</v>
      </c>
      <c r="C52" s="130" t="s">
        <v>340</v>
      </c>
      <c r="D52" s="124" t="s">
        <v>343</v>
      </c>
      <c r="G52" s="202" t="s">
        <v>338</v>
      </c>
      <c r="H52" s="8"/>
      <c r="K52" s="227"/>
      <c r="L52" s="228"/>
      <c r="M52" s="190"/>
      <c r="N52" s="54"/>
      <c r="O52" s="54"/>
      <c r="P52" s="62"/>
      <c r="Q52" s="220"/>
      <c r="R52" s="54"/>
    </row>
    <row r="53" spans="2:18" ht="21">
      <c r="B53" s="8" t="s">
        <v>105</v>
      </c>
      <c r="C53" s="204" t="s">
        <v>98</v>
      </c>
      <c r="D53" s="8"/>
      <c r="H53" s="8"/>
      <c r="K53" s="220"/>
      <c r="L53" s="223"/>
      <c r="M53" s="220"/>
      <c r="N53" s="54"/>
      <c r="O53" s="54"/>
      <c r="P53" s="54"/>
      <c r="Q53" s="220"/>
      <c r="R53" s="54"/>
    </row>
    <row r="54" spans="2:18" ht="18.75">
      <c r="D54" s="8"/>
      <c r="K54" s="54"/>
      <c r="L54" s="54"/>
      <c r="M54" s="220"/>
      <c r="N54" s="54"/>
      <c r="O54" s="54"/>
      <c r="P54" s="54"/>
      <c r="Q54" s="54"/>
      <c r="R54" s="54"/>
    </row>
    <row r="55" spans="2:18" ht="15.75" thickBot="1">
      <c r="K55" s="54"/>
      <c r="L55" s="54"/>
      <c r="M55" s="54"/>
      <c r="N55" s="54"/>
      <c r="O55" s="54"/>
      <c r="P55" s="54"/>
      <c r="Q55" s="54"/>
      <c r="R55" s="54"/>
    </row>
    <row r="56" spans="2:18" ht="15.75" thickBot="1">
      <c r="B56" s="405" t="s">
        <v>275</v>
      </c>
      <c r="C56" s="412" t="s">
        <v>83</v>
      </c>
      <c r="D56" s="409" t="s">
        <v>339</v>
      </c>
      <c r="K56" s="541"/>
      <c r="L56" s="542"/>
      <c r="M56" s="543"/>
      <c r="N56" s="54"/>
      <c r="O56" s="54"/>
      <c r="P56" s="54"/>
      <c r="Q56" s="54"/>
      <c r="R56" s="54"/>
    </row>
    <row r="57" spans="2:18" ht="15.75" thickBot="1">
      <c r="B57" s="406"/>
      <c r="C57" s="412"/>
      <c r="D57" s="410"/>
      <c r="G57" s="405" t="s">
        <v>280</v>
      </c>
      <c r="H57" s="408" t="s">
        <v>116</v>
      </c>
      <c r="I57" s="409" t="s">
        <v>327</v>
      </c>
      <c r="K57" s="541"/>
      <c r="L57" s="542"/>
      <c r="M57" s="543"/>
      <c r="N57" s="54"/>
      <c r="O57" s="54"/>
      <c r="P57" s="541"/>
      <c r="Q57" s="543"/>
      <c r="R57" s="543"/>
    </row>
    <row r="58" spans="2:18" ht="15.75" thickBot="1">
      <c r="G58" s="406"/>
      <c r="H58" s="408"/>
      <c r="I58" s="410"/>
      <c r="K58" s="54"/>
      <c r="L58" s="54"/>
      <c r="M58" s="54"/>
      <c r="N58" s="54"/>
      <c r="O58" s="54"/>
      <c r="P58" s="541"/>
      <c r="Q58" s="543"/>
      <c r="R58" s="543"/>
    </row>
    <row r="59" spans="2:18">
      <c r="K59" s="54"/>
      <c r="L59" s="54"/>
      <c r="M59" s="54"/>
      <c r="N59" s="54"/>
      <c r="O59" s="54"/>
      <c r="P59" s="54"/>
      <c r="Q59" s="54"/>
      <c r="R59" s="54"/>
    </row>
    <row r="60" spans="2:18">
      <c r="I60" s="43">
        <f>RADIANS(14.1)</f>
        <v>0.24609142453120045</v>
      </c>
      <c r="K60" s="54"/>
      <c r="L60" s="54"/>
      <c r="M60" s="54"/>
      <c r="N60" s="54"/>
      <c r="O60" s="54"/>
      <c r="P60" s="54"/>
      <c r="Q60" s="54"/>
      <c r="R60" s="229"/>
    </row>
    <row r="61" spans="2:18">
      <c r="E61" s="43">
        <f>RADIANS(50.1)</f>
        <v>0.8744099552491591</v>
      </c>
      <c r="K61" s="54"/>
      <c r="L61" s="54"/>
      <c r="M61" s="54"/>
      <c r="N61" s="229"/>
      <c r="O61" s="54"/>
      <c r="P61" s="54"/>
      <c r="Q61" s="54"/>
      <c r="R61" s="54"/>
    </row>
    <row r="62" spans="2:18" ht="31.5">
      <c r="C62" s="207" t="s">
        <v>354</v>
      </c>
      <c r="D62" s="210">
        <f>600*SIN(0.87440995)</f>
        <v>460.29908906893701</v>
      </c>
      <c r="E62" s="209" t="s">
        <v>329</v>
      </c>
      <c r="G62" s="207" t="s">
        <v>344</v>
      </c>
      <c r="H62" s="210">
        <f>600*SIN(0.246091425)</f>
        <v>146.16900734441884</v>
      </c>
      <c r="I62" s="209" t="s">
        <v>329</v>
      </c>
      <c r="K62" s="54"/>
      <c r="L62" s="230"/>
      <c r="M62" s="231"/>
      <c r="N62" s="232"/>
      <c r="O62" s="54"/>
      <c r="P62" s="230"/>
      <c r="Q62" s="231"/>
      <c r="R62" s="232"/>
    </row>
    <row r="63" spans="2:18" ht="31.5">
      <c r="C63" s="207" t="s">
        <v>355</v>
      </c>
      <c r="D63" s="210">
        <f>600*COS(0.874409955)</f>
        <v>384.86977905618249</v>
      </c>
      <c r="E63" s="209" t="s">
        <v>329</v>
      </c>
      <c r="G63" s="207" t="s">
        <v>345</v>
      </c>
      <c r="H63" s="210">
        <f>600*COS(0.246091425)</f>
        <v>581.92320910232411</v>
      </c>
      <c r="I63" s="209" t="s">
        <v>329</v>
      </c>
      <c r="K63" s="54"/>
      <c r="L63" s="230"/>
      <c r="M63" s="231"/>
      <c r="N63" s="232"/>
      <c r="O63" s="54"/>
      <c r="P63" s="230"/>
      <c r="Q63" s="231"/>
      <c r="R63" s="232"/>
    </row>
    <row r="64" spans="2:18">
      <c r="K64" s="54"/>
      <c r="L64" s="54"/>
      <c r="M64" s="54"/>
      <c r="N64" s="54"/>
      <c r="O64" s="54"/>
      <c r="P64" s="54"/>
      <c r="Q64" s="54"/>
      <c r="R64" s="54"/>
    </row>
    <row r="65" spans="3:18">
      <c r="K65" s="54"/>
      <c r="L65" s="54"/>
      <c r="M65" s="54"/>
      <c r="N65" s="54"/>
      <c r="O65" s="54"/>
      <c r="P65" s="54"/>
      <c r="Q65" s="54"/>
      <c r="R65" s="54"/>
    </row>
    <row r="66" spans="3:18" ht="15.75" thickBot="1">
      <c r="K66" s="54"/>
      <c r="L66" s="54"/>
      <c r="M66" s="54"/>
      <c r="N66" s="54"/>
      <c r="O66" s="54"/>
      <c r="P66" s="54"/>
      <c r="Q66" s="54"/>
      <c r="R66" s="54"/>
    </row>
    <row r="67" spans="3:18" ht="46.5">
      <c r="C67" s="211" t="s">
        <v>330</v>
      </c>
      <c r="D67" s="212" t="s">
        <v>331</v>
      </c>
      <c r="G67" s="211" t="s">
        <v>330</v>
      </c>
      <c r="H67" s="212" t="s">
        <v>331</v>
      </c>
      <c r="K67" s="54"/>
      <c r="L67" s="233"/>
      <c r="M67" s="234"/>
      <c r="N67" s="54"/>
      <c r="O67" s="54"/>
      <c r="P67" s="233"/>
      <c r="Q67" s="234"/>
      <c r="R67" s="54"/>
    </row>
    <row r="68" spans="3:18" ht="47.25">
      <c r="C68" s="213" t="s">
        <v>333</v>
      </c>
      <c r="D68" s="214">
        <f>D62/'ELEMENT 3'!F14</f>
        <v>7325882.0610062238</v>
      </c>
      <c r="G68" s="213" t="s">
        <v>333</v>
      </c>
      <c r="H68" s="217">
        <f>H62/'ELEMENT 4'!F16</f>
        <v>2326350.2670525457</v>
      </c>
      <c r="K68" s="54"/>
      <c r="L68" s="233"/>
      <c r="M68" s="235"/>
      <c r="N68" s="54"/>
      <c r="O68" s="54"/>
      <c r="P68" s="233"/>
      <c r="Q68" s="165"/>
      <c r="R68" s="54"/>
    </row>
    <row r="69" spans="3:18" ht="48" thickBot="1">
      <c r="C69" s="215" t="s">
        <v>332</v>
      </c>
      <c r="D69" s="216">
        <f>D63/'ELEMENT 3'!F14</f>
        <v>6125388.2033836711</v>
      </c>
      <c r="G69" s="215" t="s">
        <v>332</v>
      </c>
      <c r="H69" s="218">
        <f>H63/'ELEMENT 4'!F16</f>
        <v>9261588.605506504</v>
      </c>
      <c r="K69" s="54"/>
      <c r="L69" s="233"/>
      <c r="M69" s="235"/>
      <c r="N69" s="54"/>
      <c r="O69" s="54"/>
      <c r="P69" s="233"/>
      <c r="Q69" s="165"/>
      <c r="R69" s="54"/>
    </row>
    <row r="70" spans="3:18">
      <c r="K70" s="54"/>
      <c r="L70" s="54"/>
      <c r="M70" s="54"/>
      <c r="N70" s="54"/>
      <c r="O70" s="54"/>
      <c r="P70" s="54"/>
      <c r="Q70" s="54"/>
      <c r="R70" s="54"/>
    </row>
    <row r="71" spans="3:18">
      <c r="K71" s="54"/>
      <c r="L71" s="54"/>
      <c r="M71" s="54"/>
      <c r="N71" s="54"/>
      <c r="O71" s="54"/>
      <c r="P71" s="54"/>
      <c r="Q71" s="54"/>
      <c r="R71" s="54"/>
    </row>
    <row r="72" spans="3:18">
      <c r="K72" s="54"/>
      <c r="L72" s="54"/>
      <c r="M72" s="54"/>
      <c r="N72" s="54"/>
      <c r="O72" s="54"/>
      <c r="P72" s="54"/>
      <c r="Q72" s="54"/>
      <c r="R72" s="54"/>
    </row>
    <row r="73" spans="3:18" ht="24.75" customHeight="1">
      <c r="K73" s="54"/>
      <c r="L73" s="54"/>
      <c r="M73" s="54"/>
      <c r="N73" s="54"/>
      <c r="O73" s="54"/>
      <c r="P73" s="54"/>
      <c r="Q73" s="54"/>
      <c r="R73" s="54"/>
    </row>
    <row r="74" spans="3:18">
      <c r="K74" s="54"/>
      <c r="L74" s="54"/>
      <c r="M74" s="54"/>
      <c r="N74" s="54"/>
      <c r="O74" s="54"/>
      <c r="P74" s="54"/>
      <c r="Q74" s="54"/>
      <c r="R74" s="54"/>
    </row>
    <row r="75" spans="3:18">
      <c r="K75" s="54"/>
      <c r="L75" s="54"/>
      <c r="M75" s="54"/>
      <c r="N75" s="54"/>
      <c r="O75" s="54"/>
      <c r="P75" s="54"/>
      <c r="Q75" s="54"/>
      <c r="R75" s="54"/>
    </row>
    <row r="76" spans="3:18">
      <c r="K76" s="54"/>
      <c r="L76" s="54"/>
      <c r="M76" s="54"/>
      <c r="N76" s="54"/>
      <c r="O76" s="54"/>
      <c r="P76" s="54"/>
      <c r="Q76" s="54"/>
      <c r="R76" s="54"/>
    </row>
    <row r="77" spans="3:18">
      <c r="K77" s="54"/>
      <c r="L77" s="54"/>
      <c r="M77" s="54"/>
      <c r="N77" s="54"/>
      <c r="O77" s="54"/>
      <c r="P77" s="54"/>
      <c r="Q77" s="54"/>
      <c r="R77" s="54"/>
    </row>
    <row r="78" spans="3:18">
      <c r="K78" s="54"/>
      <c r="L78" s="54"/>
      <c r="M78" s="54"/>
      <c r="N78" s="54"/>
      <c r="O78" s="54"/>
      <c r="P78" s="54"/>
      <c r="Q78" s="54"/>
      <c r="R78" s="54"/>
    </row>
  </sheetData>
  <mergeCells count="68">
    <mergeCell ref="AE42:AF42"/>
    <mergeCell ref="AG42:AI42"/>
    <mergeCell ref="AE39:AF39"/>
    <mergeCell ref="AG39:AI39"/>
    <mergeCell ref="AE40:AF40"/>
    <mergeCell ref="AG40:AI40"/>
    <mergeCell ref="AE41:AF41"/>
    <mergeCell ref="AG41:AI41"/>
    <mergeCell ref="AE36:AF36"/>
    <mergeCell ref="AG36:AI36"/>
    <mergeCell ref="AE37:AF37"/>
    <mergeCell ref="AG37:AI37"/>
    <mergeCell ref="AE38:AF38"/>
    <mergeCell ref="AG38:AI38"/>
    <mergeCell ref="Y42:AA42"/>
    <mergeCell ref="AB37:AC37"/>
    <mergeCell ref="AB38:AC38"/>
    <mergeCell ref="AB39:AC39"/>
    <mergeCell ref="AB40:AC40"/>
    <mergeCell ref="AB41:AC41"/>
    <mergeCell ref="AB42:AC42"/>
    <mergeCell ref="Y37:AA37"/>
    <mergeCell ref="Y38:AA38"/>
    <mergeCell ref="Y39:AA39"/>
    <mergeCell ref="Y40:AA40"/>
    <mergeCell ref="Y41:AA41"/>
    <mergeCell ref="T42:U42"/>
    <mergeCell ref="V37:X37"/>
    <mergeCell ref="V38:X38"/>
    <mergeCell ref="V39:X39"/>
    <mergeCell ref="V40:X40"/>
    <mergeCell ref="V41:X41"/>
    <mergeCell ref="V42:X42"/>
    <mergeCell ref="T37:U37"/>
    <mergeCell ref="T38:U38"/>
    <mergeCell ref="T39:U39"/>
    <mergeCell ref="T40:U40"/>
    <mergeCell ref="T41:U41"/>
    <mergeCell ref="V36:X36"/>
    <mergeCell ref="T36:U36"/>
    <mergeCell ref="Y36:AA36"/>
    <mergeCell ref="AB36:AC36"/>
    <mergeCell ref="M56:M57"/>
    <mergeCell ref="P57:P58"/>
    <mergeCell ref="Q57:Q58"/>
    <mergeCell ref="R57:R58"/>
    <mergeCell ref="L23:L24"/>
    <mergeCell ref="M23:M24"/>
    <mergeCell ref="N23:N24"/>
    <mergeCell ref="P23:P24"/>
    <mergeCell ref="Q23:Q24"/>
    <mergeCell ref="R23:R24"/>
    <mergeCell ref="H57:H58"/>
    <mergeCell ref="I57:I58"/>
    <mergeCell ref="O6:P6"/>
    <mergeCell ref="B22:B23"/>
    <mergeCell ref="C22:C23"/>
    <mergeCell ref="D22:D23"/>
    <mergeCell ref="G24:G25"/>
    <mergeCell ref="H24:H25"/>
    <mergeCell ref="I24:I25"/>
    <mergeCell ref="F6:G6"/>
    <mergeCell ref="B56:B57"/>
    <mergeCell ref="C56:C57"/>
    <mergeCell ref="D56:D57"/>
    <mergeCell ref="G57:G58"/>
    <mergeCell ref="K56:K57"/>
    <mergeCell ref="L56:L57"/>
  </mergeCells>
  <pageMargins left="0.7" right="0.7" top="0.75" bottom="0.75" header="0.3" footer="0.3"/>
  <pageSetup scale="2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ELEMENT 1</vt:lpstr>
      <vt:lpstr>ELEMENT 2</vt:lpstr>
      <vt:lpstr>ELEMENT 3</vt:lpstr>
      <vt:lpstr>ELEMENT 4</vt:lpstr>
      <vt:lpstr>ELEMENT 5</vt:lpstr>
      <vt:lpstr>ELEMENT 6</vt:lpstr>
      <vt:lpstr>Assemblage</vt:lpstr>
      <vt:lpstr>Boundary conditions V</vt:lpstr>
      <vt:lpstr>Boundary conditions H</vt:lpstr>
      <vt:lpstr>Diagrams</vt:lpstr>
      <vt:lpstr>Displacements</vt:lpstr>
      <vt:lpstr>Stress computation</vt:lpstr>
      <vt:lpstr>Stress analysis</vt:lpstr>
      <vt:lpstr>Stress</vt:lpstr>
      <vt:lpstr>Assemblage!Print_Area</vt:lpstr>
      <vt:lpstr>'Boundary conditions H'!Print_Area</vt:lpstr>
      <vt:lpstr>'Boundary conditions V'!Print_Area</vt:lpstr>
      <vt:lpstr>Displacements!Print_Area</vt:lpstr>
      <vt:lpstr>'ELEMENT 1'!Print_Area</vt:lpstr>
      <vt:lpstr>'ELEMENT 2'!Print_Area</vt:lpstr>
      <vt:lpstr>'ELEMENT 3'!Print_Area</vt:lpstr>
      <vt:lpstr>Stress!Print_Area</vt:lpstr>
      <vt:lpstr>'Stress analysis'!Print_Area</vt:lpstr>
      <vt:lpstr>'Stress computation'!Print_Area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2010-12-14T18:48:57Z</dcterms:modified>
</cp:coreProperties>
</file>