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ah\Documents\Third Year\Fall\Highway and Transportation-CVG4150\"/>
    </mc:Choice>
  </mc:AlternateContent>
  <bookViews>
    <workbookView xWindow="0" yWindow="0" windowWidth="19200" windowHeight="6940" xr2:uid="{929B97B1-826A-4AB8-82ED-E7C4CE10A364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2" i="1"/>
  <c r="D23" i="1"/>
  <c r="D24" i="1"/>
  <c r="D25" i="1"/>
  <c r="D26" i="1"/>
  <c r="D27" i="1"/>
  <c r="D20" i="1"/>
  <c r="C21" i="1"/>
  <c r="C22" i="1"/>
  <c r="C23" i="1"/>
  <c r="C24" i="1"/>
  <c r="C25" i="1"/>
  <c r="C26" i="1"/>
  <c r="C27" i="1"/>
  <c r="C20" i="1"/>
  <c r="B22" i="1"/>
  <c r="B23" i="1"/>
  <c r="B24" i="1"/>
  <c r="B25" i="1"/>
  <c r="B26" i="1" s="1"/>
  <c r="B27" i="1" s="1"/>
  <c r="B21" i="1"/>
  <c r="C3" i="1"/>
  <c r="C4" i="1"/>
  <c r="G5" i="1"/>
  <c r="G6" i="1"/>
  <c r="G7" i="1"/>
  <c r="G8" i="1"/>
  <c r="G9" i="1"/>
  <c r="G10" i="1"/>
  <c r="G11" i="1"/>
  <c r="G4" i="1"/>
  <c r="F5" i="1"/>
  <c r="F6" i="1"/>
  <c r="F7" i="1"/>
  <c r="F8" i="1"/>
  <c r="F9" i="1"/>
  <c r="F10" i="1"/>
  <c r="F11" i="1"/>
  <c r="F4" i="1"/>
  <c r="E5" i="1"/>
  <c r="E6" i="1"/>
  <c r="E7" i="1"/>
  <c r="E8" i="1"/>
  <c r="E9" i="1"/>
  <c r="E10" i="1"/>
  <c r="E11" i="1"/>
  <c r="E4" i="1"/>
  <c r="D5" i="1"/>
  <c r="D6" i="1"/>
  <c r="D7" i="1"/>
  <c r="D8" i="1"/>
  <c r="D9" i="1"/>
  <c r="D10" i="1"/>
  <c r="D11" i="1"/>
  <c r="D4" i="1"/>
  <c r="C5" i="1"/>
  <c r="C6" i="1"/>
  <c r="C7" i="1"/>
  <c r="C8" i="1"/>
  <c r="C9" i="1"/>
  <c r="C10" i="1"/>
  <c r="C11" i="1"/>
</calcChain>
</file>

<file path=xl/sharedStrings.xml><?xml version="1.0" encoding="utf-8"?>
<sst xmlns="http://schemas.openxmlformats.org/spreadsheetml/2006/main" count="9" uniqueCount="9">
  <si>
    <t>A</t>
  </si>
  <si>
    <t>B</t>
  </si>
  <si>
    <t>C</t>
  </si>
  <si>
    <t>D</t>
  </si>
  <si>
    <t>E</t>
  </si>
  <si>
    <t>Speed</t>
  </si>
  <si>
    <t>k</t>
  </si>
  <si>
    <t>u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</si>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</sst>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Speed</a:t>
            </a:r>
            <a:r>
              <a:rPr lang="en-CA" baseline="0"/>
              <a:t> vs. Spacing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Sheet1!$B$3:$B$11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Sheet1!$C$3:$C$11</c:f>
              <c:numCache>
                <c:formatCode>General</c:formatCode>
                <c:ptCount val="9"/>
                <c:pt idx="0">
                  <c:v>13.5</c:v>
                </c:pt>
                <c:pt idx="1">
                  <c:v>58.5</c:v>
                </c:pt>
                <c:pt idx="2">
                  <c:v>143.5</c:v>
                </c:pt>
                <c:pt idx="3">
                  <c:v>268.5</c:v>
                </c:pt>
                <c:pt idx="4">
                  <c:v>433.5</c:v>
                </c:pt>
                <c:pt idx="5">
                  <c:v>638.5</c:v>
                </c:pt>
                <c:pt idx="6">
                  <c:v>883.5</c:v>
                </c:pt>
                <c:pt idx="7">
                  <c:v>1168.5</c:v>
                </c:pt>
                <c:pt idx="8">
                  <c:v>1493.5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22-4103-9280-97CF0C5D05C0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Sheet1!$B$3:$B$11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Sheet1!$D$3:$D$11</c:f>
              <c:numCache>
                <c:formatCode>General</c:formatCode>
                <c:ptCount val="9"/>
                <c:pt idx="0">
                  <c:v>13.5</c:v>
                </c:pt>
                <c:pt idx="1">
                  <c:v>53.5</c:v>
                </c:pt>
                <c:pt idx="2">
                  <c:v>123.5</c:v>
                </c:pt>
                <c:pt idx="3">
                  <c:v>223.5</c:v>
                </c:pt>
                <c:pt idx="4">
                  <c:v>353.5</c:v>
                </c:pt>
                <c:pt idx="5">
                  <c:v>513.5</c:v>
                </c:pt>
                <c:pt idx="6">
                  <c:v>703.5</c:v>
                </c:pt>
                <c:pt idx="7">
                  <c:v>923.5</c:v>
                </c:pt>
                <c:pt idx="8">
                  <c:v>1173.5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22-4103-9280-97CF0C5D05C0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Sheet1!$B$3:$B$11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Sheet1!$E$3:$E$11</c:f>
              <c:numCache>
                <c:formatCode>General</c:formatCode>
                <c:ptCount val="9"/>
                <c:pt idx="0">
                  <c:v>13.5</c:v>
                </c:pt>
                <c:pt idx="1">
                  <c:v>43.5</c:v>
                </c:pt>
                <c:pt idx="2">
                  <c:v>83.5</c:v>
                </c:pt>
                <c:pt idx="3">
                  <c:v>133.5</c:v>
                </c:pt>
                <c:pt idx="4">
                  <c:v>193.5</c:v>
                </c:pt>
                <c:pt idx="5">
                  <c:v>263.5</c:v>
                </c:pt>
                <c:pt idx="6">
                  <c:v>343.5</c:v>
                </c:pt>
                <c:pt idx="7">
                  <c:v>433.5</c:v>
                </c:pt>
                <c:pt idx="8">
                  <c:v>533.5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22-4103-9280-97CF0C5D05C0}"/>
            </c:ext>
          </c:extLst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Sheet1!$B$3:$B$11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Sheet1!$F$3:$F$11</c:f>
              <c:numCache>
                <c:formatCode>General</c:formatCode>
                <c:ptCount val="9"/>
                <c:pt idx="0">
                  <c:v>13.5</c:v>
                </c:pt>
                <c:pt idx="1">
                  <c:v>38.5</c:v>
                </c:pt>
                <c:pt idx="2">
                  <c:v>63.5</c:v>
                </c:pt>
                <c:pt idx="3">
                  <c:v>88.5</c:v>
                </c:pt>
                <c:pt idx="4">
                  <c:v>113.5</c:v>
                </c:pt>
                <c:pt idx="5">
                  <c:v>138.5</c:v>
                </c:pt>
                <c:pt idx="6">
                  <c:v>163.5</c:v>
                </c:pt>
                <c:pt idx="7">
                  <c:v>188.5</c:v>
                </c:pt>
                <c:pt idx="8">
                  <c:v>213.5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22-4103-9280-97CF0C5D05C0}"/>
            </c:ext>
          </c:extLst>
        </c:ser>
        <c:ser>
          <c:idx val="4"/>
          <c:order val="4"/>
          <c:tx>
            <c:strRef>
              <c:f>Sheet1!$G$2</c:f>
              <c:strCache>
                <c:ptCount val="1"/>
                <c:pt idx="0">
                  <c:v>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Sheet1!$B$3:$B$11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Sheet1!$G$3:$G$11</c:f>
              <c:numCache>
                <c:formatCode>General</c:formatCode>
                <c:ptCount val="9"/>
                <c:pt idx="0">
                  <c:v>13.5</c:v>
                </c:pt>
                <c:pt idx="1">
                  <c:v>13.5</c:v>
                </c:pt>
                <c:pt idx="2">
                  <c:v>13.5</c:v>
                </c:pt>
                <c:pt idx="3">
                  <c:v>13.5</c:v>
                </c:pt>
                <c:pt idx="4">
                  <c:v>13.5</c:v>
                </c:pt>
                <c:pt idx="5">
                  <c:v>13.5</c:v>
                </c:pt>
                <c:pt idx="6">
                  <c:v>13.5</c:v>
                </c:pt>
                <c:pt idx="7">
                  <c:v>13.5</c:v>
                </c:pt>
                <c:pt idx="8">
                  <c:v>13.5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722-4103-9280-97CF0C5D0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110168"/>
        <c:axId val="472108528"/>
      </c:scatterChart>
      <c:valAx>
        <c:axId val="472110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Speed (m/s)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108528"/>
        <c:crosses val="autoZero"/>
        <c:crossBetween val="midCat"/>
      </c:valAx>
      <c:valAx>
        <c:axId val="47210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Spacing</a:t>
                </a:r>
                <a:r>
                  <a:rPr lang="en-CA" baseline="0"/>
                  <a:t> (m)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110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k-v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alpha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C9A-42B6-BA55-4B256EC45165}"/>
              </c:ext>
            </c:extLst>
          </c:dPt>
          <c:xVal>
            <c:numRef>
              <c:f>Sheet1!$B$20:$B$27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xVal>
          <c:yVal>
            <c:numRef>
              <c:f>Sheet1!$D$20:$D$27</c:f>
              <c:numCache>
                <c:formatCode>General</c:formatCode>
                <c:ptCount val="8"/>
                <c:pt idx="0">
                  <c:v>0</c:v>
                </c:pt>
                <c:pt idx="1">
                  <c:v>792</c:v>
                </c:pt>
                <c:pt idx="2">
                  <c:v>1320</c:v>
                </c:pt>
                <c:pt idx="3">
                  <c:v>1584.0000000000002</c:v>
                </c:pt>
                <c:pt idx="4">
                  <c:v>1584</c:v>
                </c:pt>
                <c:pt idx="5">
                  <c:v>1320.0000000000002</c:v>
                </c:pt>
                <c:pt idx="6">
                  <c:v>792.00000000000023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9A-42B6-BA55-4B256EC45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46912"/>
        <c:axId val="470347240"/>
      </c:scatterChart>
      <c:valAx>
        <c:axId val="47034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k</a:t>
                </a:r>
                <a:r>
                  <a:rPr lang="en-CA" baseline="0"/>
                  <a:t> (veh/km)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47240"/>
        <c:crosses val="autoZero"/>
        <c:crossBetween val="midCat"/>
      </c:valAx>
      <c:valAx>
        <c:axId val="47034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q</a:t>
                </a:r>
                <a:r>
                  <a:rPr lang="en-CA" baseline="0"/>
                  <a:t> (veh/hr)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46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586553</xdr:colOff>
      <xdr:row>1</xdr:row>
      <xdr:rowOff>158750</xdr:rowOff>
    </xdr:from>
    <xdr:to>
      <xdr:col>15</xdr:col>
      <xdr:colOff>264820</xdr:colOff>
      <xdr:row>16</xdr:row>
      <xdr:rowOff>167924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3EE50A-6B90-4CBB-B17E-E180DB0539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428625</xdr:colOff>
      <xdr:row>19</xdr:row>
      <xdr:rowOff>53975</xdr:rowOff>
    </xdr:from>
    <xdr:to>
      <xdr:col>13</xdr:col>
      <xdr:colOff>123825</xdr:colOff>
      <xdr:row>34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5B26A32-8932-4279-BD26-36D208678C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0.50486</cdr:x>
      <cdr:y>0.23264</cdr:y>
    </cdr:from>
    <cdr:to>
      <cdr:x>0.50486</cdr:x>
      <cdr:y>0.7963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47DF3CBE-AB55-4C8F-BF1C-ACA51AD01D10}"/>
            </a:ext>
          </a:extLst>
        </cdr:cNvPr>
        <cdr:cNvCxnSpPr/>
      </cdr:nvCxnSpPr>
      <cdr:spPr>
        <a:xfrm xmlns:a="http://schemas.openxmlformats.org/drawingml/2006/main">
          <a:off x="2308225" y="638175"/>
          <a:ext cx="0" cy="1546225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0.15139</cdr:x>
      <cdr:y>0.23264</cdr:y>
    </cdr:from>
    <cdr:to>
      <cdr:x>0.50417</cdr:x>
      <cdr:y>0.23495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19AE771F-E705-4B48-A576-E008051A314A}"/>
            </a:ext>
          </a:extLst>
        </cdr:cNvPr>
        <cdr:cNvCxnSpPr/>
      </cdr:nvCxnSpPr>
      <cdr:spPr>
        <a:xfrm xmlns:a="http://schemas.openxmlformats.org/drawingml/2006/main" flipV="1">
          <a:off x="692150" y="638175"/>
          <a:ext cx="1612900" cy="6350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B3402-0DF4-415F-A806-C2FFE8BED203}">
  <dimension ref="B2:G27"/>
  <sheetViews>
    <sheetView tabSelected="1" topLeftCell="A11" zoomScale="85" zoomScaleNormal="85" workbookViewId="0">
      <selection activeCell="P21" sqref="P21"/>
    </sheetView>
  </sheetViews>
  <sheetFormatPr defaultRowHeight="14.5" x14ac:dyDescent="0.35"/>
  <sheetData>
    <row r="2" spans="2:7" x14ac:dyDescent="0.35">
      <c r="B2" t="s">
        <v>5</v>
      </c>
      <c r="C2" t="s">
        <v>0</v>
      </c>
      <c r="D2" t="s">
        <v>1</v>
      </c>
      <c r="E2" t="s">
        <v>2</v>
      </c>
      <c r="F2" t="s">
        <v>3</v>
      </c>
      <c r="G2" t="s">
        <v>4</v>
      </c>
    </row>
    <row r="3" spans="2:7" x14ac:dyDescent="0.35">
      <c r="B3">
        <v>0</v>
      </c>
      <c r="C3">
        <f>13.5</f>
        <v>13.5</v>
      </c>
      <c r="D3">
        <v>13.5</v>
      </c>
      <c r="E3">
        <v>13.5</v>
      </c>
      <c r="F3">
        <v>13.5</v>
      </c>
      <c r="G3">
        <v>13.5</v>
      </c>
    </row>
    <row r="4" spans="2:7" x14ac:dyDescent="0.35">
      <c r="B4">
        <v>10</v>
      </c>
      <c r="C4">
        <f>2.5*B4+(B4^2/5)+13.5</f>
        <v>58.5</v>
      </c>
      <c r="D4">
        <f>(2.5*B4)+((3*B4^2)/20)+13.5</f>
        <v>53.5</v>
      </c>
      <c r="E4">
        <f>(2.5*B4)+(B4^2/20)+13.5</f>
        <v>43.5</v>
      </c>
      <c r="F4">
        <f>2.5*B4+13.5</f>
        <v>38.5</v>
      </c>
      <c r="G4">
        <f>13.5</f>
        <v>13.5</v>
      </c>
    </row>
    <row r="5" spans="2:7" x14ac:dyDescent="0.35">
      <c r="B5">
        <v>20</v>
      </c>
      <c r="C5">
        <f t="shared" ref="C5:C11" si="0">2.5*B5+(B5^2/5)+13.5</f>
        <v>143.5</v>
      </c>
      <c r="D5">
        <f t="shared" ref="D5:D11" si="1">(2.5*B5)+((3*B5^2)/20)+13.5</f>
        <v>123.5</v>
      </c>
      <c r="E5">
        <f t="shared" ref="E5:E11" si="2">(2.5*B5)+(B5^2/20)+13.5</f>
        <v>83.5</v>
      </c>
      <c r="F5">
        <f t="shared" ref="F5:F11" si="3">2.5*B5+13.5</f>
        <v>63.5</v>
      </c>
      <c r="G5">
        <f t="shared" ref="G5:G11" si="4">13.5</f>
        <v>13.5</v>
      </c>
    </row>
    <row r="6" spans="2:7" x14ac:dyDescent="0.35">
      <c r="B6">
        <v>30</v>
      </c>
      <c r="C6">
        <f t="shared" si="0"/>
        <v>268.5</v>
      </c>
      <c r="D6">
        <f t="shared" si="1"/>
        <v>223.5</v>
      </c>
      <c r="E6">
        <f t="shared" si="2"/>
        <v>133.5</v>
      </c>
      <c r="F6">
        <f t="shared" si="3"/>
        <v>88.5</v>
      </c>
      <c r="G6">
        <f t="shared" si="4"/>
        <v>13.5</v>
      </c>
    </row>
    <row r="7" spans="2:7" x14ac:dyDescent="0.35">
      <c r="B7">
        <v>40</v>
      </c>
      <c r="C7">
        <f t="shared" si="0"/>
        <v>433.5</v>
      </c>
      <c r="D7">
        <f t="shared" si="1"/>
        <v>353.5</v>
      </c>
      <c r="E7">
        <f t="shared" si="2"/>
        <v>193.5</v>
      </c>
      <c r="F7">
        <f t="shared" si="3"/>
        <v>113.5</v>
      </c>
      <c r="G7">
        <f t="shared" si="4"/>
        <v>13.5</v>
      </c>
    </row>
    <row r="8" spans="2:7" x14ac:dyDescent="0.35">
      <c r="B8">
        <v>50</v>
      </c>
      <c r="C8">
        <f t="shared" si="0"/>
        <v>638.5</v>
      </c>
      <c r="D8">
        <f t="shared" si="1"/>
        <v>513.5</v>
      </c>
      <c r="E8">
        <f t="shared" si="2"/>
        <v>263.5</v>
      </c>
      <c r="F8">
        <f t="shared" si="3"/>
        <v>138.5</v>
      </c>
      <c r="G8">
        <f t="shared" si="4"/>
        <v>13.5</v>
      </c>
    </row>
    <row r="9" spans="2:7" x14ac:dyDescent="0.35">
      <c r="B9">
        <v>60</v>
      </c>
      <c r="C9">
        <f t="shared" si="0"/>
        <v>883.5</v>
      </c>
      <c r="D9">
        <f t="shared" si="1"/>
        <v>703.5</v>
      </c>
      <c r="E9">
        <f t="shared" si="2"/>
        <v>343.5</v>
      </c>
      <c r="F9">
        <f t="shared" si="3"/>
        <v>163.5</v>
      </c>
      <c r="G9">
        <f t="shared" si="4"/>
        <v>13.5</v>
      </c>
    </row>
    <row r="10" spans="2:7" x14ac:dyDescent="0.35">
      <c r="B10">
        <v>70</v>
      </c>
      <c r="C10">
        <f t="shared" si="0"/>
        <v>1168.5</v>
      </c>
      <c r="D10">
        <f t="shared" si="1"/>
        <v>923.5</v>
      </c>
      <c r="E10">
        <f t="shared" si="2"/>
        <v>433.5</v>
      </c>
      <c r="F10">
        <f t="shared" si="3"/>
        <v>188.5</v>
      </c>
      <c r="G10">
        <f t="shared" si="4"/>
        <v>13.5</v>
      </c>
    </row>
    <row r="11" spans="2:7" x14ac:dyDescent="0.35">
      <c r="B11">
        <v>80</v>
      </c>
      <c r="C11">
        <f t="shared" si="0"/>
        <v>1493.5</v>
      </c>
      <c r="D11">
        <f t="shared" si="1"/>
        <v>1173.5</v>
      </c>
      <c r="E11">
        <f t="shared" si="2"/>
        <v>533.5</v>
      </c>
      <c r="F11">
        <f t="shared" si="3"/>
        <v>213.5</v>
      </c>
      <c r="G11">
        <f t="shared" si="4"/>
        <v>13.5</v>
      </c>
    </row>
    <row r="19" spans="2:4" x14ac:dyDescent="0.35">
      <c r="B19" t="s">
        <v>6</v>
      </c>
      <c r="C19" t="s">
        <v>7</v>
      </c>
      <c r="D19" t="s">
        <v>8</v>
      </c>
    </row>
    <row r="20" spans="2:4" x14ac:dyDescent="0.35">
      <c r="B20">
        <v>0</v>
      </c>
      <c r="C20">
        <f>92.4-(1.32*B20)</f>
        <v>92.4</v>
      </c>
      <c r="D20">
        <f>B20*C20</f>
        <v>0</v>
      </c>
    </row>
    <row r="21" spans="2:4" x14ac:dyDescent="0.35">
      <c r="B21">
        <f>B20+10</f>
        <v>10</v>
      </c>
      <c r="C21">
        <f t="shared" ref="C21:C27" si="5">92.4-(1.32*B21)</f>
        <v>79.2</v>
      </c>
      <c r="D21">
        <f t="shared" ref="D21:D27" si="6">B21*C21</f>
        <v>792</v>
      </c>
    </row>
    <row r="22" spans="2:4" x14ac:dyDescent="0.35">
      <c r="B22">
        <f t="shared" ref="B22:B27" si="7">B21+10</f>
        <v>20</v>
      </c>
      <c r="C22">
        <f t="shared" si="5"/>
        <v>66</v>
      </c>
      <c r="D22">
        <f t="shared" si="6"/>
        <v>1320</v>
      </c>
    </row>
    <row r="23" spans="2:4" x14ac:dyDescent="0.35">
      <c r="B23">
        <f t="shared" si="7"/>
        <v>30</v>
      </c>
      <c r="C23">
        <f t="shared" si="5"/>
        <v>52.800000000000004</v>
      </c>
      <c r="D23">
        <f t="shared" si="6"/>
        <v>1584.0000000000002</v>
      </c>
    </row>
    <row r="24" spans="2:4" x14ac:dyDescent="0.35">
      <c r="B24">
        <f t="shared" si="7"/>
        <v>40</v>
      </c>
      <c r="C24">
        <f t="shared" si="5"/>
        <v>39.6</v>
      </c>
      <c r="D24">
        <f t="shared" si="6"/>
        <v>1584</v>
      </c>
    </row>
    <row r="25" spans="2:4" x14ac:dyDescent="0.35">
      <c r="B25">
        <f t="shared" si="7"/>
        <v>50</v>
      </c>
      <c r="C25">
        <f t="shared" si="5"/>
        <v>26.400000000000006</v>
      </c>
      <c r="D25">
        <f t="shared" si="6"/>
        <v>1320.0000000000002</v>
      </c>
    </row>
    <row r="26" spans="2:4" x14ac:dyDescent="0.35">
      <c r="B26">
        <f t="shared" si="7"/>
        <v>60</v>
      </c>
      <c r="C26">
        <f t="shared" si="5"/>
        <v>13.200000000000003</v>
      </c>
      <c r="D26">
        <f t="shared" si="6"/>
        <v>792.00000000000023</v>
      </c>
    </row>
    <row r="27" spans="2:4" x14ac:dyDescent="0.35">
      <c r="B27">
        <f t="shared" si="7"/>
        <v>70</v>
      </c>
      <c r="C27">
        <f t="shared" si="5"/>
        <v>0</v>
      </c>
      <c r="D27">
        <f t="shared" si="6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Chauvin</dc:creator>
  <cp:lastModifiedBy>Noah Chauvin</cp:lastModifiedBy>
  <dcterms:created xsi:type="dcterms:W3CDTF">2017-11-13T01:39:30Z</dcterms:created>
  <dcterms:modified xsi:type="dcterms:W3CDTF">2017-11-13T20:41:07Z</dcterms:modified>
</cp:coreProperties>
</file>